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4.18" sheetId="1" r:id="rId1"/>
  </sheets>
  <definedNames>
    <definedName name="_xlnm.Print_Titles" localSheetId="0">'01.04.18'!$7:$7</definedName>
  </definedNames>
  <calcPr calcId="124519" refMode="R1C1"/>
</workbook>
</file>

<file path=xl/calcChain.xml><?xml version="1.0" encoding="utf-8"?>
<calcChain xmlns="http://schemas.openxmlformats.org/spreadsheetml/2006/main">
  <c r="E63" i="1"/>
  <c r="E64"/>
  <c r="F64" l="1"/>
  <c r="F63" s="1"/>
  <c r="G64"/>
  <c r="E89"/>
  <c r="E86"/>
  <c r="E83"/>
  <c r="H71"/>
  <c r="I71"/>
  <c r="H72"/>
  <c r="I72"/>
  <c r="H70"/>
  <c r="I70"/>
  <c r="H74"/>
  <c r="I74"/>
  <c r="I69"/>
  <c r="H69"/>
  <c r="F154"/>
  <c r="F168" s="1"/>
  <c r="G154"/>
  <c r="G168" s="1"/>
  <c r="E154"/>
  <c r="E168" s="1"/>
  <c r="F142"/>
  <c r="F153" s="1"/>
  <c r="G142"/>
  <c r="G153" s="1"/>
  <c r="E142"/>
  <c r="E153" s="1"/>
  <c r="F130"/>
  <c r="F141" s="1"/>
  <c r="G130"/>
  <c r="G141" s="1"/>
  <c r="E130"/>
  <c r="E141" s="1"/>
  <c r="H137"/>
  <c r="I137"/>
  <c r="I136"/>
  <c r="H136"/>
  <c r="H121"/>
  <c r="I121"/>
  <c r="F120"/>
  <c r="F129" s="1"/>
  <c r="G120"/>
  <c r="G129" s="1"/>
  <c r="E120"/>
  <c r="E129" s="1"/>
  <c r="F105"/>
  <c r="F119" s="1"/>
  <c r="G105"/>
  <c r="G119" s="1"/>
  <c r="E105"/>
  <c r="E119" s="1"/>
  <c r="H96"/>
  <c r="I96"/>
  <c r="H99"/>
  <c r="I99"/>
  <c r="H100"/>
  <c r="I100"/>
  <c r="H101"/>
  <c r="I101"/>
  <c r="H102"/>
  <c r="I102"/>
  <c r="F92"/>
  <c r="F104" s="1"/>
  <c r="G92"/>
  <c r="G104" s="1"/>
  <c r="E92"/>
  <c r="E104" s="1"/>
  <c r="I64" l="1"/>
  <c r="G63"/>
  <c r="H64"/>
  <c r="E82"/>
  <c r="H197"/>
  <c r="H193"/>
  <c r="H191"/>
  <c r="H189"/>
  <c r="H185"/>
  <c r="H179"/>
  <c r="H177"/>
  <c r="H173"/>
  <c r="H171"/>
  <c r="E169"/>
  <c r="H172"/>
  <c r="I172"/>
  <c r="I173"/>
  <c r="H174"/>
  <c r="I174"/>
  <c r="H176"/>
  <c r="I176"/>
  <c r="I177"/>
  <c r="H178"/>
  <c r="I178"/>
  <c r="H180"/>
  <c r="I180"/>
  <c r="H182"/>
  <c r="I182"/>
  <c r="H184"/>
  <c r="I184"/>
  <c r="I185"/>
  <c r="H186"/>
  <c r="I186"/>
  <c r="H188"/>
  <c r="I188"/>
  <c r="I189"/>
  <c r="H190"/>
  <c r="I190"/>
  <c r="I191"/>
  <c r="I193"/>
  <c r="H194"/>
  <c r="I194"/>
  <c r="I197"/>
  <c r="H170"/>
  <c r="F31"/>
  <c r="G31"/>
  <c r="E31"/>
  <c r="H33"/>
  <c r="I33"/>
  <c r="H34"/>
  <c r="I34"/>
  <c r="H35"/>
  <c r="I35"/>
  <c r="H36"/>
  <c r="I36"/>
  <c r="H62"/>
  <c r="I62"/>
  <c r="I32"/>
  <c r="H32"/>
  <c r="J28"/>
  <c r="K28"/>
  <c r="L28"/>
  <c r="J29"/>
  <c r="K29"/>
  <c r="L29"/>
  <c r="J30"/>
  <c r="K30"/>
  <c r="L30"/>
  <c r="F10"/>
  <c r="G10"/>
  <c r="E10"/>
  <c r="I19"/>
  <c r="H19"/>
  <c r="I13"/>
  <c r="I14"/>
  <c r="I16"/>
  <c r="I20"/>
  <c r="I23"/>
  <c r="I24"/>
  <c r="I25"/>
  <c r="I26"/>
  <c r="I27"/>
  <c r="H13"/>
  <c r="H14"/>
  <c r="H16"/>
  <c r="H20"/>
  <c r="H23"/>
  <c r="H24"/>
  <c r="H25"/>
  <c r="H26"/>
  <c r="H27"/>
  <c r="I179" l="1"/>
  <c r="I171"/>
  <c r="F169"/>
  <c r="I170"/>
  <c r="G169"/>
  <c r="I28" l="1"/>
  <c r="I29"/>
  <c r="I30"/>
  <c r="H28"/>
  <c r="H29"/>
  <c r="H30"/>
  <c r="H150"/>
  <c r="I150"/>
  <c r="H162" l="1"/>
  <c r="I162"/>
  <c r="H163"/>
  <c r="I163"/>
  <c r="H164"/>
  <c r="I164"/>
  <c r="H165"/>
  <c r="I165"/>
  <c r="H149"/>
  <c r="I149"/>
  <c r="H151"/>
  <c r="I151"/>
  <c r="H144"/>
  <c r="I144"/>
  <c r="I131"/>
  <c r="H131"/>
  <c r="H128"/>
  <c r="H127"/>
  <c r="I127"/>
  <c r="I128"/>
  <c r="H117"/>
  <c r="I117"/>
  <c r="H118"/>
  <c r="I118"/>
  <c r="H112"/>
  <c r="I112"/>
  <c r="H113"/>
  <c r="I113"/>
  <c r="H114"/>
  <c r="I114"/>
  <c r="H31" l="1"/>
  <c r="E80"/>
  <c r="E78"/>
  <c r="I107"/>
  <c r="H107"/>
  <c r="H95"/>
  <c r="I95"/>
  <c r="H94"/>
  <c r="I94"/>
  <c r="H93"/>
  <c r="I93"/>
  <c r="I31" l="1"/>
  <c r="I167" l="1"/>
  <c r="H167" l="1"/>
  <c r="I160"/>
  <c r="H160"/>
  <c r="I156"/>
  <c r="H156"/>
  <c r="I155"/>
  <c r="H155"/>
  <c r="I133"/>
  <c r="H133"/>
  <c r="I132"/>
  <c r="H132"/>
  <c r="I122"/>
  <c r="H122"/>
  <c r="I108"/>
  <c r="H108"/>
  <c r="I76"/>
  <c r="H76"/>
  <c r="I75"/>
  <c r="H75"/>
  <c r="I67"/>
  <c r="H67"/>
  <c r="I66"/>
  <c r="H66"/>
  <c r="I65"/>
  <c r="H65"/>
  <c r="I11"/>
  <c r="H11"/>
  <c r="E8" l="1"/>
  <c r="F8"/>
  <c r="H119"/>
  <c r="I169"/>
  <c r="I142"/>
  <c r="H10"/>
  <c r="I120"/>
  <c r="I129" s="1"/>
  <c r="I154"/>
  <c r="H130"/>
  <c r="H120"/>
  <c r="H129" s="1"/>
  <c r="H104"/>
  <c r="I104"/>
  <c r="I119"/>
  <c r="H141"/>
  <c r="I141"/>
  <c r="I10"/>
  <c r="I92"/>
  <c r="H92"/>
  <c r="H105"/>
  <c r="I130"/>
  <c r="H142"/>
  <c r="H154"/>
  <c r="I105"/>
  <c r="H169" l="1"/>
  <c r="H63"/>
  <c r="H168"/>
  <c r="I168"/>
  <c r="H153"/>
  <c r="I153"/>
  <c r="G8" l="1"/>
  <c r="H8" s="1"/>
  <c r="I63"/>
  <c r="I8" l="1"/>
</calcChain>
</file>

<file path=xl/sharedStrings.xml><?xml version="1.0" encoding="utf-8"?>
<sst xmlns="http://schemas.openxmlformats.org/spreadsheetml/2006/main" count="368" uniqueCount="183">
  <si>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</si>
  <si>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</si>
  <si>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</si>
  <si>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</si>
  <si>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</si>
  <si>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</si>
  <si>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</si>
  <si>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</si>
  <si>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</si>
  <si>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</si>
  <si>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</si>
  <si>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</si>
  <si>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</si>
  <si>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</si>
  <si>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</si>
  <si>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</si>
  <si>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</si>
  <si>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</si>
  <si>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</si>
  <si>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</si>
  <si>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</si>
  <si>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</si>
  <si>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</si>
  <si>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</si>
  <si>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</si>
  <si>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</si>
  <si>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</si>
  <si>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</si>
  <si>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</si>
  <si>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</si>
  <si>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</si>
  <si>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</si>
  <si>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</si>
  <si>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</si>
  <si>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</si>
  <si>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</si>
  <si>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</si>
  <si>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</si>
  <si>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</si>
  <si>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</si>
  <si>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</si>
  <si>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</si>
  <si>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И.о. председателя комитета по финансам
администрации муниципального образования
"Город Саратов"</t>
  </si>
  <si>
    <t>А.С. Струков</t>
  </si>
  <si>
    <t>119</t>
  </si>
  <si>
    <t>129</t>
  </si>
  <si>
    <t>811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</si>
  <si>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</si>
  <si>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</si>
  <si>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</si>
  <si>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</si>
  <si>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632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</si>
  <si>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</si>
  <si>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</si>
  <si>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</si>
  <si>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</si>
  <si>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</si>
  <si>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202000М000</t>
  </si>
  <si>
    <t>812</t>
  </si>
  <si>
    <t>Финансовое обеспечение части затрат в связи с проведением аварийно-восстановительных работ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</si>
  <si>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</si>
  <si>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</si>
  <si>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</si>
  <si>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</si>
  <si>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</si>
  <si>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</si>
  <si>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Восстановление кабельной линии от ТП-783 до ВРУ жилого дома по адресу: г. Саратов, ул. Кавказская, д. № 4</t>
  </si>
  <si>
    <t>за 1 квартал 2018 года</t>
  </si>
  <si>
    <t>Уточненные бюджетные назначения 2018 года</t>
  </si>
  <si>
    <t>Кассовый план  1 квартала       2018 года</t>
  </si>
  <si>
    <t>к уточненным бюджетным назначениям 2018 года</t>
  </si>
  <si>
    <t xml:space="preserve"> к кассовому плану               1 квартала         2018 года</t>
  </si>
  <si>
    <t>071020М000</t>
  </si>
  <si>
    <t>201000М000</t>
  </si>
  <si>
    <t>31300И0000</t>
  </si>
  <si>
    <t>31300К8030</t>
  </si>
  <si>
    <t>Ежемесячные взносы за содержание и ремонт общего имущества многоквартирного дома за жилые и нежилые помещения в период отсутствия договора социального найма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</si>
  <si>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</si>
  <si>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</si>
  <si>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</si>
  <si>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</si>
  <si>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</si>
  <si>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243</t>
  </si>
  <si>
    <t>0720107010</t>
  </si>
  <si>
    <t>Реконструкция центрального теплового пункта «Нежилое помещение по адресу: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</si>
  <si>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Реконструкция центрального теплового пункта «Нежилое здание ЦТП по адресу: г. Саратов, ул. им. Академика О.К. Антонова, д.10б» и восстановление (модернизация и теплоизоляция) сетей горячего водоснабжения до многоквартирных домов № 8, 10 по ул. им. Академика О.К. Антонова; № 3, 5 по ул. им. Блинова Ф.А.; № 55 по ул. им. Лебедева-Кумача В.И.</t>
  </si>
  <si>
    <t>Реконструкция центрального теплового пункта «Нежилое помещение по адресу: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</si>
  <si>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Реконструкция центрального теплового пункта «Нежилое помещение по адресу: г. Саратов, ул. им. Тархова С.Ф., д. 29а» и восстановление (модернизация и теплоизоляция) сетей горячего водоснабжения до многоквартирных домов № 10, 12, 12А по ул. им.Уфимцева К.Г.; № 29 по ул. им. Тархова С.Ф.</t>
  </si>
  <si>
    <t>Реконструкция центрального теплового пункта «Нежилое помещение по адресу: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</si>
  <si>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 xml:space="preserve">Реконструкция центрального теплового пункта «Теплоцентр по адресу: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 </t>
  </si>
  <si>
    <t>Реконструкция центрального теплового пункта «Нежилое здание ЦТП по адресу: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</si>
  <si>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Реконструкция центрального теплового пункта «Нежилое помещение по адресу: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</si>
  <si>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Реконструкция котельной № 10 по адресу: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</si>
  <si>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Реконструкция центрального теплового пункта «Нежилое помещение № 2 по адресу: г. Саратов, ул. им. Ломоносова М.В., д. 20а» и восстановление (модернизация и теплоизоляция) сетей горячего водоснабжения до многоквартирных домов № 15, 17, 19 по ул. 4-й Прокатной</t>
  </si>
  <si>
    <t>Реконструкция центрального теплового пункта «Нежилое помещение по адресу: г. Саратов, ул. 4 Прокатная, д. 18» и восстановление (модернизация и теплоизоляция) сетей горячего водоснабжения до многоквартирных домов № 11А, 16, 18 по ул. Измайлова; № 17 по ул. им. Загороднева В.И.; № 10А по ул. им. Ломоносова М.В.; № 16, 20 по ул. 4-й Прокатной</t>
  </si>
  <si>
    <t>Восстановление центрального теплового пункта «Нежилое здание ЦТП (в районе многоквартирных домов № 1, 1а по ул. им. Тархова С.Ф.» и восстановление (модернизация и теплоизоляция) сетей горячего водоснабжения от ЦТП (ул. им. Тархова С.Ф.) до многоквартирных домов № 1, 1А по ул. им. Тархова С.Ф.</t>
  </si>
  <si>
    <t>Восстановление (модернизация и теплоизоляция) сетей горячего водоснабжения от ЦТП, расположенного по адресу: ул. им. Академика О.К. Антонова, д. № 31, до многоквартирных домов № 29, 31 по ул. им. Академика О.К. Антонова; № 6, 8, 10, 12 по ул. Перспективной</t>
  </si>
  <si>
    <t>Реконструкция центрального теплового пункта «Нежилое здание ЦТП по адресу: г. Саратов, ул. им. Чернышевского Н.Г., д. 8»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 по 4-му пр. им. Чернышевского Н.Г.</t>
  </si>
  <si>
    <t>Восстановление циркуляционного трубопровода от центрального теплового пункта, расположенного по адресу: просп. Энтузиастов, д. 56/1 до ввода в многоквартирный дом №8 по Барнаульскому тупику</t>
  </si>
  <si>
    <t>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</si>
  <si>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Реконструкция оборудования (в части горячего водоснабжения) центрального теплового пункта «Нежилое здание ЦТП по адресу: г. Саратов, ул. Аптечная, 49/53»</t>
  </si>
  <si>
    <t>Реконструкция центрального теплового пункта «Нежилое здание ЦТП по адресу: г. Саратов, ул. Томская, д. 18» и восстановление (модернизация и теплоизоляция) сетей горячего водоснабжения до многоквартирных домов № 23, 25, 29, 27, 31 по ул. Пензенской; № 18 по ул. Томской</t>
  </si>
  <si>
    <t>Реконструкция центрального теплового пункта «Нежилое здание ЦТП по адресу: г. Саратов, ул. Волгоградская, д. 18» и восстановление (модернизация и теплоизоляция) сетей горячего водоснабжения до многоквартирного дома № 18 по ул. Волгоградской</t>
  </si>
  <si>
    <t>Реконструкция центрального теплового пункта «Нежилое здание ЦТП по адресу: г. Саратов, ул. Малая Горная, д. 41/45» и восстановление (модернизация и теплоизоляция) сетей горячего водоснабжения до многоквартирных домов № 18/40 по ул. Соколовой; № 33/39, 27/31, 41/45 по ул. Малой Горной; № 4/20 по ул. Малой Затонской</t>
  </si>
  <si>
    <t>Реконструкция центрального теплового пункта «Нежилое помещение по адресу: г. Саратов, ул. Крымская, д. 34» и восстановление тепловых сетей до многоквартирных жилых домов № 1, 3, 4, 5, 6, 7, 8, 9 по ул. М. Расковой; № 34, 34А по ул. Крымской; № 60, 62 по Ново-Астраханскому шоссе</t>
  </si>
  <si>
    <t>Организация сбора и вывозы твердых коммунальных отходов с Театральной площади после проведения ярмарок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</si>
  <si>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</si>
  <si>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</si>
  <si>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</si>
  <si>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</si>
  <si>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</si>
  <si>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</si>
  <si>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</si>
  <si>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</si>
  <si>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</si>
  <si>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</si>
  <si>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</si>
  <si>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</si>
  <si>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</si>
  <si>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 xml:space="preserve">31300И0000  </t>
  </si>
  <si>
    <t>31300К0000</t>
  </si>
  <si>
    <t>051040М000</t>
  </si>
  <si>
    <t>052010М000</t>
  </si>
  <si>
    <t>0520107140</t>
  </si>
  <si>
    <t>0520107150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</si>
  <si>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 и проведению энергоэффективных мероприятий в рамках реализации энергосервисных договоров (контрактов)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</si>
  <si>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</si>
  <si>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</si>
  <si>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</si>
  <si>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</si>
  <si>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</si>
  <si>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</si>
  <si>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</si>
  <si>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</si>
  <si>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</si>
  <si>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</si>
  <si>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</si>
  <si>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</si>
  <si>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</si>
  <si>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</si>
  <si>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</si>
  <si>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</si>
  <si>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</si>
  <si>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</si>
  <si>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</si>
  <si>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</si>
  <si>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</si>
  <si>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06201L5550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</si>
  <si>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</si>
  <si>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</si>
  <si>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</si>
  <si>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</si>
  <si>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</si>
  <si>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0710108100</t>
  </si>
  <si>
    <t>0710200000</t>
  </si>
  <si>
    <t>0720107030</t>
  </si>
  <si>
    <t>0720107040</t>
  </si>
  <si>
    <t>0720107070</t>
  </si>
  <si>
    <t>0720107110</t>
  </si>
  <si>
    <t>0720206210</t>
  </si>
  <si>
    <t>0720206220</t>
  </si>
  <si>
    <t>0720206230</t>
  </si>
  <si>
    <t>0720206240</t>
  </si>
  <si>
    <t>0720206250</t>
  </si>
  <si>
    <t>0720206260</t>
  </si>
  <si>
    <t>0720206270</t>
  </si>
  <si>
    <t>0720206280</t>
  </si>
  <si>
    <t>0720206290</t>
  </si>
  <si>
    <t>0720206300</t>
  </si>
  <si>
    <t>0720206310</t>
  </si>
  <si>
    <t>0720206320</t>
  </si>
  <si>
    <t>0720206330</t>
  </si>
  <si>
    <t>0720206340</t>
  </si>
  <si>
    <t>0720206460</t>
  </si>
  <si>
    <t>0720206470</t>
  </si>
  <si>
    <t>0720206480</t>
  </si>
  <si>
    <t>0720206490</t>
  </si>
  <si>
    <t>0720206520</t>
  </si>
  <si>
    <t>0720206530</t>
  </si>
  <si>
    <t>0720206540</t>
  </si>
  <si>
    <t>0720206620</t>
  </si>
  <si>
    <t>0720208120</t>
  </si>
  <si>
    <t>Реконструкция центрального теплового пункта «Нежилое помещение по адресу: г. Саратов, ул. Астраханская, д. 40» и восстановление (реконструкция и теплоизоляция) сетей горячего водоснабжения до многоквартирных домов № 10/20, 22/36, 38, 40 по ул. Астраханской; № 18/30, 6/16 по 5-му проезду Первомайского поселка; № 19/31 по 7-му проезду Первомайского поселка; № 39/53, 55 по ул. 2-й Садовой; № 21/23, 25 по 6-му проезду Первомайского поселка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</si>
</sst>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03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9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0" fontId="9" fillId="0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164" fontId="5" fillId="0" borderId="8" xfId="0" applyNumberFormat="1" applyFont="1" applyFill="1" applyBorder="1"/>
    <xf numFmtId="164" fontId="5" fillId="0" borderId="0" xfId="0" applyNumberFormat="1" applyFont="1" applyFill="1" applyBorder="1"/>
    <xf numFmtId="164" fontId="4" fillId="2" borderId="3" xfId="0" applyNumberFormat="1" applyFont="1" applyFill="1" applyBorder="1"/>
    <xf numFmtId="0" fontId="5" fillId="0" borderId="3" xfId="0" applyFont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</cellXfs>
  <cellStyles count="29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8"/>
  <sheetViews>
    <sheetView tabSelected="1" zoomScale="50" zoomScaleNormal="50" zoomScaleSheetLayoutView="70" workbookViewId="0">
      <pane ySplit="6" topLeftCell="A128" activePane="bottomLeft" state="frozenSplit"/>
      <selection pane="bottomLeft" activeCell="K16" sqref="K16"/>
    </sheetView>
  </sheetViews>
  <sheetFormatPr defaultRowHeight="12.75"/>
  <cols>
    <col min="1" max="1" width="106.42578125" customWidth="1"/>
    <col min="2" max="2" width="18.140625" customWidth="1"/>
    <col min="3" max="3" width="10.5703125" customWidth="1"/>
    <col min="4" max="4" width="10.7109375" customWidth="1"/>
    <col min="5" max="5" width="20.140625" customWidth="1"/>
    <col min="6" max="6" width="18.5703125" customWidth="1"/>
    <col min="7" max="7" width="17.28515625" customWidth="1"/>
    <col min="8" max="8" width="19.85546875" customWidth="1"/>
    <col min="9" max="9" width="17.5703125" customWidth="1"/>
    <col min="10" max="10" width="23" customWidth="1"/>
    <col min="11" max="11" width="16.5703125" style="1" customWidth="1"/>
    <col min="12" max="12" width="9.42578125" bestFit="1" customWidth="1"/>
    <col min="13" max="13" width="9.28515625" bestFit="1" customWidth="1"/>
    <col min="14" max="14" width="16.85546875" bestFit="1" customWidth="1"/>
    <col min="15" max="15" width="15.5703125" bestFit="1" customWidth="1"/>
  </cols>
  <sheetData>
    <row r="1" spans="1:12" ht="23.25" customHeight="1">
      <c r="A1" s="152" t="s">
        <v>49</v>
      </c>
      <c r="B1" s="152"/>
      <c r="C1" s="152"/>
      <c r="D1" s="152"/>
      <c r="E1" s="152"/>
      <c r="F1" s="152"/>
      <c r="G1" s="152"/>
      <c r="H1" s="152"/>
      <c r="I1" s="153"/>
    </row>
    <row r="2" spans="1:12" ht="24" customHeight="1">
      <c r="A2" s="152" t="s">
        <v>67</v>
      </c>
      <c r="B2" s="152"/>
      <c r="C2" s="152"/>
      <c r="D2" s="152"/>
      <c r="E2" s="152"/>
      <c r="F2" s="152"/>
      <c r="G2" s="152"/>
      <c r="H2" s="152"/>
      <c r="I2" s="153"/>
    </row>
    <row r="3" spans="1:12" ht="18.75" customHeight="1">
      <c r="A3" s="2"/>
      <c r="B3" s="3"/>
      <c r="C3" s="3"/>
      <c r="D3" s="4"/>
      <c r="E3" s="5"/>
      <c r="F3" s="5"/>
      <c r="G3" s="5"/>
      <c r="I3" s="6" t="s">
        <v>0</v>
      </c>
      <c r="J3" s="7"/>
    </row>
    <row r="4" spans="1:12" ht="24" customHeight="1">
      <c r="A4" s="154" t="s">
        <v>1</v>
      </c>
      <c r="B4" s="161" t="s">
        <v>2</v>
      </c>
      <c r="C4" s="161"/>
      <c r="D4" s="138" t="s">
        <v>7</v>
      </c>
      <c r="E4" s="155" t="s">
        <v>68</v>
      </c>
      <c r="F4" s="155" t="s">
        <v>69</v>
      </c>
      <c r="G4" s="154" t="s">
        <v>3</v>
      </c>
      <c r="H4" s="160" t="s">
        <v>4</v>
      </c>
      <c r="I4" s="154"/>
      <c r="J4" s="8"/>
    </row>
    <row r="5" spans="1:12" ht="27.75" customHeight="1">
      <c r="A5" s="154"/>
      <c r="B5" s="161"/>
      <c r="C5" s="161"/>
      <c r="D5" s="162"/>
      <c r="E5" s="156"/>
      <c r="F5" s="158"/>
      <c r="G5" s="154"/>
      <c r="H5" s="155" t="s">
        <v>70</v>
      </c>
      <c r="I5" s="155" t="s">
        <v>71</v>
      </c>
      <c r="J5" s="146"/>
    </row>
    <row r="6" spans="1:12" ht="70.5" customHeight="1">
      <c r="A6" s="154"/>
      <c r="B6" s="57" t="s">
        <v>5</v>
      </c>
      <c r="C6" s="57" t="s">
        <v>6</v>
      </c>
      <c r="D6" s="139"/>
      <c r="E6" s="157"/>
      <c r="F6" s="159"/>
      <c r="G6" s="154"/>
      <c r="H6" s="159"/>
      <c r="I6" s="159"/>
      <c r="J6" s="146"/>
    </row>
    <row r="7" spans="1:12" ht="23.25" customHeight="1">
      <c r="A7" s="10">
        <v>1</v>
      </c>
      <c r="B7" s="9">
        <v>2</v>
      </c>
      <c r="C7" s="9">
        <v>3</v>
      </c>
      <c r="D7" s="9">
        <v>4</v>
      </c>
      <c r="E7" s="9">
        <v>5</v>
      </c>
      <c r="F7" s="11">
        <v>6</v>
      </c>
      <c r="G7" s="10">
        <v>7</v>
      </c>
      <c r="H7" s="10">
        <v>8</v>
      </c>
      <c r="I7" s="11">
        <v>9</v>
      </c>
      <c r="J7" s="8"/>
    </row>
    <row r="8" spans="1:12" ht="37.5" customHeight="1">
      <c r="A8" s="122" t="s">
        <v>8</v>
      </c>
      <c r="B8" s="26"/>
      <c r="C8" s="26"/>
      <c r="D8" s="17"/>
      <c r="E8" s="91">
        <f>E10+E31+E63+E169</f>
        <v>974792.30935</v>
      </c>
      <c r="F8" s="91">
        <f>F10+F31+F63+F169</f>
        <v>157461.31962999998</v>
      </c>
      <c r="G8" s="91">
        <f>G10+G31+G63+G169</f>
        <v>151591.90820999999</v>
      </c>
      <c r="H8" s="18">
        <f>G8/E8*100</f>
        <v>15.551200676899349</v>
      </c>
      <c r="I8" s="18">
        <f>G8/F8*100</f>
        <v>96.272474132827142</v>
      </c>
    </row>
    <row r="9" spans="1:12" ht="25.15" customHeight="1">
      <c r="A9" s="13" t="s">
        <v>9</v>
      </c>
      <c r="B9" s="9"/>
      <c r="C9" s="9"/>
      <c r="D9" s="14"/>
      <c r="E9" s="15"/>
      <c r="F9" s="15"/>
      <c r="G9" s="15"/>
      <c r="H9" s="15"/>
      <c r="I9" s="15"/>
    </row>
    <row r="10" spans="1:12" ht="34.9" customHeight="1">
      <c r="A10" s="16" t="s">
        <v>10</v>
      </c>
      <c r="B10" s="16"/>
      <c r="C10" s="16"/>
      <c r="D10" s="17"/>
      <c r="E10" s="18">
        <f>SUM(E11:E27)-E17-E19-E21</f>
        <v>139789.50934999995</v>
      </c>
      <c r="F10" s="18">
        <f t="shared" ref="F10:G10" si="0">SUM(F11:F27)-F17-F19-F21</f>
        <v>24478.100549999999</v>
      </c>
      <c r="G10" s="18">
        <f t="shared" si="0"/>
        <v>24156.407639999998</v>
      </c>
      <c r="H10" s="18">
        <f>G10/E10*100</f>
        <v>17.280558285327444</v>
      </c>
      <c r="I10" s="18">
        <f t="shared" ref="I10:I66" si="1">G10/F10*100</f>
        <v>98.685793003656883</v>
      </c>
      <c r="J10" s="19"/>
    </row>
    <row r="11" spans="1:12" s="1" customFormat="1" ht="57.6" customHeight="1">
      <c r="A11" s="80" t="s">
        <v>11</v>
      </c>
      <c r="B11" s="30" t="s">
        <v>150</v>
      </c>
      <c r="C11" s="30" t="s">
        <v>13</v>
      </c>
      <c r="D11" s="31">
        <v>225</v>
      </c>
      <c r="E11" s="21">
        <v>13790.4</v>
      </c>
      <c r="F11" s="21">
        <v>3719.6166800000001</v>
      </c>
      <c r="G11" s="21">
        <v>3613.9341899999999</v>
      </c>
      <c r="H11" s="21">
        <f t="shared" ref="H11:H27" si="2">G11/E11*100</f>
        <v>26.206159284719803</v>
      </c>
      <c r="I11" s="21">
        <f t="shared" si="1"/>
        <v>97.158780081607759</v>
      </c>
    </row>
    <row r="12" spans="1:12" ht="44.45" customHeight="1">
      <c r="A12" s="80" t="s">
        <v>56</v>
      </c>
      <c r="B12" s="30" t="s">
        <v>151</v>
      </c>
      <c r="C12" s="20" t="s">
        <v>13</v>
      </c>
      <c r="D12" s="54">
        <v>225</v>
      </c>
      <c r="E12" s="21">
        <v>6726.2</v>
      </c>
      <c r="F12" s="21"/>
      <c r="G12" s="21"/>
      <c r="H12" s="21"/>
      <c r="I12" s="21"/>
      <c r="J12" s="1"/>
      <c r="L12" s="1"/>
    </row>
    <row r="13" spans="1:12" ht="42" customHeight="1">
      <c r="A13" s="80" t="s">
        <v>65</v>
      </c>
      <c r="B13" s="30" t="s">
        <v>152</v>
      </c>
      <c r="C13" s="20" t="s">
        <v>13</v>
      </c>
      <c r="D13" s="86">
        <v>225</v>
      </c>
      <c r="E13" s="21">
        <v>3070.16698</v>
      </c>
      <c r="F13" s="21">
        <v>11.841719999999999</v>
      </c>
      <c r="G13" s="22">
        <v>11.841719999999999</v>
      </c>
      <c r="H13" s="21">
        <f t="shared" si="2"/>
        <v>0.38570279978713073</v>
      </c>
      <c r="I13" s="21">
        <f t="shared" si="1"/>
        <v>100</v>
      </c>
      <c r="J13" s="1"/>
      <c r="L13" s="1"/>
    </row>
    <row r="14" spans="1:12" ht="39.6" customHeight="1">
      <c r="A14" s="80" t="s">
        <v>65</v>
      </c>
      <c r="B14" s="30" t="s">
        <v>152</v>
      </c>
      <c r="C14" s="20" t="s">
        <v>13</v>
      </c>
      <c r="D14" s="54">
        <v>226</v>
      </c>
      <c r="E14" s="21">
        <v>2598.9330199999999</v>
      </c>
      <c r="F14" s="21">
        <v>13.833020000000001</v>
      </c>
      <c r="G14" s="22">
        <v>13.833020000000001</v>
      </c>
      <c r="H14" s="21">
        <f t="shared" si="2"/>
        <v>0.53225765702880645</v>
      </c>
      <c r="I14" s="21">
        <f t="shared" si="1"/>
        <v>100</v>
      </c>
      <c r="J14" s="1"/>
      <c r="L14" s="1"/>
    </row>
    <row r="15" spans="1:12" ht="42" customHeight="1">
      <c r="A15" s="80" t="s">
        <v>76</v>
      </c>
      <c r="B15" s="30" t="s">
        <v>153</v>
      </c>
      <c r="C15" s="20" t="s">
        <v>13</v>
      </c>
      <c r="D15" s="79">
        <v>223</v>
      </c>
      <c r="E15" s="21">
        <v>54.7</v>
      </c>
      <c r="F15" s="21"/>
      <c r="G15" s="22"/>
      <c r="H15" s="21"/>
      <c r="I15" s="21"/>
      <c r="J15" s="1"/>
      <c r="L15" s="1"/>
    </row>
    <row r="16" spans="1:12" ht="40.9" customHeight="1">
      <c r="A16" s="80" t="s">
        <v>76</v>
      </c>
      <c r="B16" s="30" t="s">
        <v>153</v>
      </c>
      <c r="C16" s="20" t="s">
        <v>13</v>
      </c>
      <c r="D16" s="86">
        <v>225</v>
      </c>
      <c r="E16" s="21">
        <v>10840.7</v>
      </c>
      <c r="F16" s="21">
        <v>430</v>
      </c>
      <c r="G16" s="22">
        <v>339.88092999999998</v>
      </c>
      <c r="H16" s="21">
        <f t="shared" si="2"/>
        <v>3.1352304740468786</v>
      </c>
      <c r="I16" s="21">
        <f t="shared" si="1"/>
        <v>79.042076744186033</v>
      </c>
      <c r="J16" s="1"/>
      <c r="L16" s="1"/>
    </row>
    <row r="17" spans="1:12" ht="37.5">
      <c r="A17" s="80" t="s">
        <v>79</v>
      </c>
      <c r="B17" s="30" t="s">
        <v>154</v>
      </c>
      <c r="C17" s="20" t="s">
        <v>13</v>
      </c>
      <c r="D17" s="92">
        <v>226</v>
      </c>
      <c r="E17" s="21">
        <v>17494.599999999999</v>
      </c>
      <c r="F17" s="21"/>
      <c r="G17" s="21"/>
      <c r="H17" s="21"/>
      <c r="I17" s="21"/>
      <c r="J17" s="1"/>
      <c r="L17" s="1"/>
    </row>
    <row r="18" spans="1:12" ht="25.15" customHeight="1">
      <c r="A18" s="58" t="s">
        <v>50</v>
      </c>
      <c r="B18" s="105" t="s">
        <v>72</v>
      </c>
      <c r="C18" s="60" t="s">
        <v>13</v>
      </c>
      <c r="D18" s="61">
        <v>226</v>
      </c>
      <c r="E18" s="73">
        <v>17494.599999999999</v>
      </c>
      <c r="F18" s="73"/>
      <c r="G18" s="73"/>
      <c r="H18" s="73"/>
      <c r="I18" s="73"/>
      <c r="J18" s="1"/>
      <c r="L18" s="1"/>
    </row>
    <row r="19" spans="1:12" ht="37.5">
      <c r="A19" s="80" t="s">
        <v>80</v>
      </c>
      <c r="B19" s="94">
        <v>2010000000</v>
      </c>
      <c r="C19" s="20" t="s">
        <v>13</v>
      </c>
      <c r="D19" s="92">
        <v>226</v>
      </c>
      <c r="E19" s="21">
        <v>18300</v>
      </c>
      <c r="F19" s="21">
        <v>100</v>
      </c>
      <c r="G19" s="21">
        <v>80</v>
      </c>
      <c r="H19" s="21">
        <f t="shared" ref="H19" si="3">G19/E19*100</f>
        <v>0.43715846994535518</v>
      </c>
      <c r="I19" s="21">
        <f t="shared" ref="I19" si="4">G19/F19*100</f>
        <v>80</v>
      </c>
      <c r="J19" s="1"/>
      <c r="L19" s="1"/>
    </row>
    <row r="20" spans="1:12" s="63" customFormat="1" ht="24" customHeight="1">
      <c r="A20" s="58" t="s">
        <v>50</v>
      </c>
      <c r="B20" s="59" t="s">
        <v>73</v>
      </c>
      <c r="C20" s="60" t="s">
        <v>13</v>
      </c>
      <c r="D20" s="61">
        <v>226</v>
      </c>
      <c r="E20" s="73">
        <v>18300</v>
      </c>
      <c r="F20" s="73">
        <v>100</v>
      </c>
      <c r="G20" s="73">
        <v>80</v>
      </c>
      <c r="H20" s="73">
        <f t="shared" si="2"/>
        <v>0.43715846994535518</v>
      </c>
      <c r="I20" s="73">
        <f t="shared" si="1"/>
        <v>80</v>
      </c>
      <c r="J20" s="1"/>
      <c r="K20" s="1"/>
      <c r="L20" s="1"/>
    </row>
    <row r="21" spans="1:12" s="63" customFormat="1" ht="37.5">
      <c r="A21" s="80" t="s">
        <v>81</v>
      </c>
      <c r="B21" s="94">
        <v>202000000</v>
      </c>
      <c r="C21" s="20" t="s">
        <v>14</v>
      </c>
      <c r="D21" s="92">
        <v>310</v>
      </c>
      <c r="E21" s="21">
        <v>45000</v>
      </c>
      <c r="F21" s="21"/>
      <c r="G21" s="21"/>
      <c r="H21" s="21"/>
      <c r="I21" s="21"/>
      <c r="J21" s="1"/>
      <c r="K21" s="1"/>
      <c r="L21" s="1"/>
    </row>
    <row r="22" spans="1:12" s="63" customFormat="1" ht="24" customHeight="1">
      <c r="A22" s="58" t="s">
        <v>50</v>
      </c>
      <c r="B22" s="59" t="s">
        <v>57</v>
      </c>
      <c r="C22" s="60" t="s">
        <v>14</v>
      </c>
      <c r="D22" s="61">
        <v>310</v>
      </c>
      <c r="E22" s="73">
        <v>45000</v>
      </c>
      <c r="F22" s="73"/>
      <c r="G22" s="73"/>
      <c r="H22" s="73"/>
      <c r="I22" s="73"/>
      <c r="J22" s="1"/>
      <c r="K22" s="1"/>
      <c r="L22" s="1"/>
    </row>
    <row r="23" spans="1:12" s="63" customFormat="1" ht="40.9" customHeight="1">
      <c r="A23" s="80" t="s">
        <v>77</v>
      </c>
      <c r="B23" s="94">
        <v>3110000100</v>
      </c>
      <c r="C23" s="20" t="s">
        <v>13</v>
      </c>
      <c r="D23" s="92">
        <v>225</v>
      </c>
      <c r="E23" s="21">
        <v>294.63418000000001</v>
      </c>
      <c r="F23" s="21">
        <v>5.0341199999999997</v>
      </c>
      <c r="G23" s="22">
        <v>5.0341199999999997</v>
      </c>
      <c r="H23" s="21">
        <f t="shared" si="2"/>
        <v>1.7086001359380636</v>
      </c>
      <c r="I23" s="21">
        <f t="shared" si="1"/>
        <v>100</v>
      </c>
      <c r="J23" s="1"/>
      <c r="K23" s="1"/>
      <c r="L23" s="1"/>
    </row>
    <row r="24" spans="1:12" s="63" customFormat="1" ht="43.15" customHeight="1">
      <c r="A24" s="80" t="s">
        <v>77</v>
      </c>
      <c r="B24" s="94">
        <v>3110000100</v>
      </c>
      <c r="C24" s="20" t="s">
        <v>13</v>
      </c>
      <c r="D24" s="92">
        <v>226</v>
      </c>
      <c r="E24" s="21">
        <v>1233.67517</v>
      </c>
      <c r="F24" s="21">
        <v>120.81888000000001</v>
      </c>
      <c r="G24" s="22">
        <v>120.81888000000001</v>
      </c>
      <c r="H24" s="21">
        <f t="shared" si="2"/>
        <v>9.7934110159645993</v>
      </c>
      <c r="I24" s="21">
        <f t="shared" si="1"/>
        <v>100</v>
      </c>
      <c r="J24" s="1"/>
      <c r="K24" s="1"/>
      <c r="L24" s="1"/>
    </row>
    <row r="25" spans="1:12" s="63" customFormat="1" ht="40.9" customHeight="1">
      <c r="A25" s="80" t="s">
        <v>78</v>
      </c>
      <c r="B25" s="94" t="s">
        <v>74</v>
      </c>
      <c r="C25" s="20" t="s">
        <v>13</v>
      </c>
      <c r="D25" s="92">
        <v>225</v>
      </c>
      <c r="E25" s="21">
        <v>2670.3</v>
      </c>
      <c r="F25" s="21">
        <v>2434.8000000000002</v>
      </c>
      <c r="G25" s="22">
        <v>2426.3425299999999</v>
      </c>
      <c r="H25" s="21">
        <f t="shared" si="2"/>
        <v>90.864042616934412</v>
      </c>
      <c r="I25" s="21">
        <f t="shared" si="1"/>
        <v>99.6526421061278</v>
      </c>
      <c r="J25" s="1"/>
      <c r="K25" s="1"/>
      <c r="L25" s="1"/>
    </row>
    <row r="26" spans="1:12" s="65" customFormat="1" ht="42" customHeight="1">
      <c r="A26" s="80" t="s">
        <v>78</v>
      </c>
      <c r="B26" s="94" t="s">
        <v>74</v>
      </c>
      <c r="C26" s="20" t="s">
        <v>19</v>
      </c>
      <c r="D26" s="92">
        <v>296</v>
      </c>
      <c r="E26" s="21">
        <v>602.9</v>
      </c>
      <c r="F26" s="21">
        <v>530</v>
      </c>
      <c r="G26" s="22">
        <v>530</v>
      </c>
      <c r="H26" s="21">
        <f t="shared" si="2"/>
        <v>87.908442527782398</v>
      </c>
      <c r="I26" s="21">
        <f t="shared" si="1"/>
        <v>100</v>
      </c>
      <c r="J26" s="1"/>
      <c r="K26" s="1"/>
      <c r="L26" s="1"/>
    </row>
    <row r="27" spans="1:12" s="65" customFormat="1" ht="75">
      <c r="A27" s="80" t="s">
        <v>55</v>
      </c>
      <c r="B27" s="94" t="s">
        <v>75</v>
      </c>
      <c r="C27" s="20" t="s">
        <v>13</v>
      </c>
      <c r="D27" s="92">
        <v>225</v>
      </c>
      <c r="E27" s="21">
        <v>17112.3</v>
      </c>
      <c r="F27" s="21">
        <v>17112.156129999999</v>
      </c>
      <c r="G27" s="22">
        <v>17014.722249999999</v>
      </c>
      <c r="H27" s="21">
        <f t="shared" si="2"/>
        <v>99.429780041256876</v>
      </c>
      <c r="I27" s="21">
        <f t="shared" si="1"/>
        <v>99.430615994502375</v>
      </c>
      <c r="J27" s="1"/>
      <c r="K27" s="1"/>
      <c r="L27" s="1"/>
    </row>
    <row r="28" spans="1:12" s="4" customFormat="1" ht="18.75" hidden="1">
      <c r="A28" s="13"/>
      <c r="B28" s="24"/>
      <c r="C28" s="20" t="s">
        <v>15</v>
      </c>
      <c r="D28" s="54">
        <v>242</v>
      </c>
      <c r="E28" s="15">
        <v>0</v>
      </c>
      <c r="F28" s="22">
        <v>0</v>
      </c>
      <c r="G28" s="22">
        <v>0</v>
      </c>
      <c r="H28" s="62" t="e">
        <f t="shared" ref="H28:H30" si="5">G28/E28*100</f>
        <v>#DIV/0!</v>
      </c>
      <c r="I28" s="62" t="e">
        <f t="shared" ref="I28:I30" si="6">G28/F28*100</f>
        <v>#DIV/0!</v>
      </c>
      <c r="J28" s="1">
        <f t="shared" ref="J28:J30" si="7">E28/1000</f>
        <v>0</v>
      </c>
      <c r="K28" s="1">
        <f t="shared" ref="K28:K30" si="8">F28/1000</f>
        <v>0</v>
      </c>
      <c r="L28" s="1">
        <f t="shared" ref="L28:L30" si="9">G28/1000</f>
        <v>0</v>
      </c>
    </row>
    <row r="29" spans="1:12" s="4" customFormat="1" ht="18.75" hidden="1">
      <c r="A29" s="13"/>
      <c r="B29" s="24"/>
      <c r="C29" s="20" t="s">
        <v>15</v>
      </c>
      <c r="D29" s="54">
        <v>242</v>
      </c>
      <c r="E29" s="15">
        <v>0</v>
      </c>
      <c r="F29" s="22">
        <v>0</v>
      </c>
      <c r="G29" s="22">
        <v>0</v>
      </c>
      <c r="H29" s="62" t="e">
        <f t="shared" si="5"/>
        <v>#DIV/0!</v>
      </c>
      <c r="I29" s="62" t="e">
        <f t="shared" si="6"/>
        <v>#DIV/0!</v>
      </c>
      <c r="J29" s="1">
        <f t="shared" si="7"/>
        <v>0</v>
      </c>
      <c r="K29" s="1">
        <f t="shared" si="8"/>
        <v>0</v>
      </c>
      <c r="L29" s="1">
        <f t="shared" si="9"/>
        <v>0</v>
      </c>
    </row>
    <row r="30" spans="1:12" s="4" customFormat="1" ht="18.75" hidden="1">
      <c r="A30" s="23"/>
      <c r="B30" s="24"/>
      <c r="C30" s="56" t="s">
        <v>14</v>
      </c>
      <c r="D30" s="55">
        <v>310</v>
      </c>
      <c r="E30" s="22">
        <v>0</v>
      </c>
      <c r="F30" s="15">
        <v>0</v>
      </c>
      <c r="G30" s="15">
        <v>0</v>
      </c>
      <c r="H30" s="62" t="e">
        <f t="shared" si="5"/>
        <v>#DIV/0!</v>
      </c>
      <c r="I30" s="62" t="e">
        <f t="shared" si="6"/>
        <v>#DIV/0!</v>
      </c>
      <c r="J30" s="1">
        <f t="shared" si="7"/>
        <v>0</v>
      </c>
      <c r="K30" s="1">
        <f t="shared" si="8"/>
        <v>0</v>
      </c>
      <c r="L30" s="1">
        <f t="shared" si="9"/>
        <v>0</v>
      </c>
    </row>
    <row r="31" spans="1:12" ht="27" customHeight="1">
      <c r="A31" s="25" t="s">
        <v>16</v>
      </c>
      <c r="B31" s="26"/>
      <c r="C31" s="26"/>
      <c r="D31" s="26"/>
      <c r="E31" s="18">
        <f>SUM(E32:E62)</f>
        <v>64574.600000000006</v>
      </c>
      <c r="F31" s="18">
        <f t="shared" ref="F31:G31" si="10">SUM(F32:F62)</f>
        <v>16285.300000000001</v>
      </c>
      <c r="G31" s="18">
        <f t="shared" si="10"/>
        <v>14874.42181</v>
      </c>
      <c r="H31" s="108">
        <f>G31/E31*100</f>
        <v>23.034477658398192</v>
      </c>
      <c r="I31" s="108">
        <f t="shared" si="1"/>
        <v>91.336492480949076</v>
      </c>
    </row>
    <row r="32" spans="1:12" ht="37.5">
      <c r="A32" s="80" t="s">
        <v>59</v>
      </c>
      <c r="B32" s="30" t="s">
        <v>83</v>
      </c>
      <c r="C32" s="30" t="s">
        <v>58</v>
      </c>
      <c r="D32" s="30">
        <v>241</v>
      </c>
      <c r="E32" s="21">
        <v>14200</v>
      </c>
      <c r="F32" s="21">
        <v>3550</v>
      </c>
      <c r="G32" s="106">
        <v>3334.3618099999999</v>
      </c>
      <c r="H32" s="21">
        <f t="shared" ref="H32" si="11">G32/E32*100</f>
        <v>23.481421197183096</v>
      </c>
      <c r="I32" s="21">
        <f t="shared" ref="I32" si="12">G32/F32*100</f>
        <v>93.925684788732383</v>
      </c>
      <c r="J32" s="107"/>
      <c r="K32" s="107"/>
      <c r="L32" s="107"/>
    </row>
    <row r="33" spans="1:12" ht="37.5">
      <c r="A33" s="80" t="s">
        <v>17</v>
      </c>
      <c r="B33" s="30" t="s">
        <v>155</v>
      </c>
      <c r="C33" s="30" t="s">
        <v>46</v>
      </c>
      <c r="D33" s="30">
        <v>241</v>
      </c>
      <c r="E33" s="21">
        <v>4312.8999999999996</v>
      </c>
      <c r="F33" s="21">
        <v>1078.2</v>
      </c>
      <c r="G33" s="106">
        <v>819.93200000000002</v>
      </c>
      <c r="H33" s="21">
        <f t="shared" ref="H33:H62" si="13">G33/E33*100</f>
        <v>19.011152588745396</v>
      </c>
      <c r="I33" s="21">
        <f t="shared" ref="I33:I62" si="14">G33/F33*100</f>
        <v>76.046373585605636</v>
      </c>
      <c r="J33" s="107"/>
      <c r="K33" s="107"/>
      <c r="L33" s="107"/>
    </row>
    <row r="34" spans="1:12" ht="27.6" customHeight="1">
      <c r="A34" s="80" t="s">
        <v>18</v>
      </c>
      <c r="B34" s="30" t="s">
        <v>156</v>
      </c>
      <c r="C34" s="30" t="s">
        <v>46</v>
      </c>
      <c r="D34" s="30">
        <v>241</v>
      </c>
      <c r="E34" s="21">
        <v>11600</v>
      </c>
      <c r="F34" s="21">
        <v>5220</v>
      </c>
      <c r="G34" s="106">
        <v>4374.66518</v>
      </c>
      <c r="H34" s="21">
        <f t="shared" si="13"/>
        <v>37.712630862068963</v>
      </c>
      <c r="I34" s="21">
        <f t="shared" si="14"/>
        <v>83.805846360153254</v>
      </c>
      <c r="J34" s="107"/>
      <c r="K34" s="107"/>
      <c r="L34" s="107"/>
    </row>
    <row r="35" spans="1:12" ht="75">
      <c r="A35" s="80" t="s">
        <v>60</v>
      </c>
      <c r="B35" s="30" t="s">
        <v>157</v>
      </c>
      <c r="C35" s="30" t="s">
        <v>58</v>
      </c>
      <c r="D35" s="30">
        <v>241</v>
      </c>
      <c r="E35" s="21">
        <v>6664.2</v>
      </c>
      <c r="F35" s="21">
        <v>3632.1</v>
      </c>
      <c r="G35" s="106">
        <v>3632.1</v>
      </c>
      <c r="H35" s="21">
        <f t="shared" si="13"/>
        <v>54.501665616278025</v>
      </c>
      <c r="I35" s="21">
        <f t="shared" si="14"/>
        <v>100</v>
      </c>
      <c r="J35" s="107"/>
      <c r="K35" s="107"/>
      <c r="L35" s="107"/>
    </row>
    <row r="36" spans="1:12" ht="75">
      <c r="A36" s="80" t="s">
        <v>61</v>
      </c>
      <c r="B36" s="30" t="s">
        <v>158</v>
      </c>
      <c r="C36" s="30" t="s">
        <v>58</v>
      </c>
      <c r="D36" s="30">
        <v>241</v>
      </c>
      <c r="E36" s="21">
        <v>10800</v>
      </c>
      <c r="F36" s="21">
        <v>2700</v>
      </c>
      <c r="G36" s="106">
        <v>2663.3628199999998</v>
      </c>
      <c r="H36" s="21">
        <f t="shared" si="13"/>
        <v>24.66076685185185</v>
      </c>
      <c r="I36" s="21">
        <f t="shared" si="14"/>
        <v>98.643067407407401</v>
      </c>
      <c r="J36" s="107"/>
      <c r="K36" s="107"/>
      <c r="L36" s="107"/>
    </row>
    <row r="37" spans="1:12" ht="56.25">
      <c r="A37" s="80" t="s">
        <v>84</v>
      </c>
      <c r="B37" s="30" t="s">
        <v>159</v>
      </c>
      <c r="C37" s="30" t="s">
        <v>20</v>
      </c>
      <c r="D37" s="30">
        <v>226</v>
      </c>
      <c r="E37" s="21">
        <v>689</v>
      </c>
      <c r="F37" s="21"/>
      <c r="G37" s="106"/>
      <c r="H37" s="21"/>
      <c r="I37" s="21"/>
      <c r="J37" s="107"/>
      <c r="K37" s="107"/>
      <c r="L37" s="107"/>
    </row>
    <row r="38" spans="1:12" ht="93.75">
      <c r="A38" s="80" t="s">
        <v>85</v>
      </c>
      <c r="B38" s="30" t="s">
        <v>160</v>
      </c>
      <c r="C38" s="30" t="s">
        <v>20</v>
      </c>
      <c r="D38" s="30">
        <v>226</v>
      </c>
      <c r="E38" s="21">
        <v>776.7</v>
      </c>
      <c r="F38" s="21"/>
      <c r="G38" s="106"/>
      <c r="H38" s="21"/>
      <c r="I38" s="21"/>
      <c r="J38" s="107"/>
      <c r="K38" s="107"/>
      <c r="L38" s="107"/>
    </row>
    <row r="39" spans="1:12" ht="56.25">
      <c r="A39" s="80" t="s">
        <v>86</v>
      </c>
      <c r="B39" s="30" t="s">
        <v>161</v>
      </c>
      <c r="C39" s="30" t="s">
        <v>20</v>
      </c>
      <c r="D39" s="30">
        <v>226</v>
      </c>
      <c r="E39" s="21">
        <v>678</v>
      </c>
      <c r="F39" s="21"/>
      <c r="G39" s="106"/>
      <c r="H39" s="21"/>
      <c r="I39" s="21"/>
      <c r="J39" s="107"/>
      <c r="K39" s="107"/>
      <c r="L39" s="107"/>
    </row>
    <row r="40" spans="1:12" ht="75">
      <c r="A40" s="80" t="s">
        <v>87</v>
      </c>
      <c r="B40" s="30" t="s">
        <v>162</v>
      </c>
      <c r="C40" s="30" t="s">
        <v>20</v>
      </c>
      <c r="D40" s="30">
        <v>226</v>
      </c>
      <c r="E40" s="21">
        <v>741.3</v>
      </c>
      <c r="F40" s="21"/>
      <c r="G40" s="106"/>
      <c r="H40" s="21"/>
      <c r="I40" s="21"/>
      <c r="J40" s="107"/>
      <c r="K40" s="107"/>
      <c r="L40" s="107"/>
    </row>
    <row r="41" spans="1:12" ht="93.75">
      <c r="A41" s="80" t="s">
        <v>88</v>
      </c>
      <c r="B41" s="30" t="s">
        <v>163</v>
      </c>
      <c r="C41" s="30" t="s">
        <v>20</v>
      </c>
      <c r="D41" s="30">
        <v>226</v>
      </c>
      <c r="E41" s="21">
        <v>781.6</v>
      </c>
      <c r="F41" s="21"/>
      <c r="G41" s="106"/>
      <c r="H41" s="21"/>
      <c r="I41" s="21"/>
      <c r="J41" s="107"/>
      <c r="K41" s="107"/>
      <c r="L41" s="107"/>
    </row>
    <row r="42" spans="1:12" ht="75">
      <c r="A42" s="80" t="s">
        <v>89</v>
      </c>
      <c r="B42" s="30" t="s">
        <v>164</v>
      </c>
      <c r="C42" s="30" t="s">
        <v>20</v>
      </c>
      <c r="D42" s="30">
        <v>226</v>
      </c>
      <c r="E42" s="21">
        <v>794.7</v>
      </c>
      <c r="F42" s="21"/>
      <c r="G42" s="106"/>
      <c r="H42" s="21"/>
      <c r="I42" s="21"/>
      <c r="J42" s="107"/>
      <c r="K42" s="107"/>
      <c r="L42" s="107"/>
    </row>
    <row r="43" spans="1:12" ht="112.5">
      <c r="A43" s="80" t="s">
        <v>90</v>
      </c>
      <c r="B43" s="30" t="s">
        <v>165</v>
      </c>
      <c r="C43" s="30" t="s">
        <v>20</v>
      </c>
      <c r="D43" s="30">
        <v>226</v>
      </c>
      <c r="E43" s="21">
        <v>925</v>
      </c>
      <c r="F43" s="21"/>
      <c r="G43" s="106"/>
      <c r="H43" s="21"/>
      <c r="I43" s="21"/>
      <c r="J43" s="107"/>
      <c r="K43" s="107"/>
      <c r="L43" s="107"/>
    </row>
    <row r="44" spans="1:12" ht="75">
      <c r="A44" s="80" t="s">
        <v>91</v>
      </c>
      <c r="B44" s="30" t="s">
        <v>166</v>
      </c>
      <c r="C44" s="30" t="s">
        <v>20</v>
      </c>
      <c r="D44" s="30">
        <v>226</v>
      </c>
      <c r="E44" s="21">
        <v>762.8</v>
      </c>
      <c r="F44" s="21"/>
      <c r="G44" s="106"/>
      <c r="H44" s="21"/>
      <c r="I44" s="21"/>
      <c r="J44" s="107"/>
      <c r="K44" s="107"/>
      <c r="L44" s="107"/>
    </row>
    <row r="45" spans="1:12" ht="75">
      <c r="A45" s="80" t="s">
        <v>92</v>
      </c>
      <c r="B45" s="30" t="s">
        <v>167</v>
      </c>
      <c r="C45" s="30" t="s">
        <v>20</v>
      </c>
      <c r="D45" s="30">
        <v>226</v>
      </c>
      <c r="E45" s="21">
        <v>921.1</v>
      </c>
      <c r="F45" s="21"/>
      <c r="G45" s="106"/>
      <c r="H45" s="21"/>
      <c r="I45" s="21"/>
      <c r="J45" s="107"/>
      <c r="K45" s="107"/>
      <c r="L45" s="107"/>
    </row>
    <row r="46" spans="1:12" ht="75">
      <c r="A46" s="80" t="s">
        <v>93</v>
      </c>
      <c r="B46" s="30" t="s">
        <v>168</v>
      </c>
      <c r="C46" s="30" t="s">
        <v>20</v>
      </c>
      <c r="D46" s="30">
        <v>226</v>
      </c>
      <c r="E46" s="21">
        <v>743.8</v>
      </c>
      <c r="F46" s="21"/>
      <c r="G46" s="106"/>
      <c r="H46" s="21"/>
      <c r="I46" s="21"/>
      <c r="J46" s="107"/>
      <c r="K46" s="107"/>
      <c r="L46" s="107"/>
    </row>
    <row r="47" spans="1:12" ht="93.75">
      <c r="A47" s="80" t="s">
        <v>94</v>
      </c>
      <c r="B47" s="30" t="s">
        <v>169</v>
      </c>
      <c r="C47" s="30" t="s">
        <v>20</v>
      </c>
      <c r="D47" s="30">
        <v>226</v>
      </c>
      <c r="E47" s="21">
        <v>902.8</v>
      </c>
      <c r="F47" s="21"/>
      <c r="G47" s="106"/>
      <c r="H47" s="21"/>
      <c r="I47" s="21"/>
      <c r="J47" s="107"/>
      <c r="K47" s="107"/>
      <c r="L47" s="107"/>
    </row>
    <row r="48" spans="1:12" ht="75">
      <c r="A48" s="80" t="s">
        <v>95</v>
      </c>
      <c r="B48" s="30" t="s">
        <v>170</v>
      </c>
      <c r="C48" s="30" t="s">
        <v>20</v>
      </c>
      <c r="D48" s="30">
        <v>226</v>
      </c>
      <c r="E48" s="21">
        <v>541.4</v>
      </c>
      <c r="F48" s="21"/>
      <c r="G48" s="106"/>
      <c r="H48" s="21"/>
      <c r="I48" s="21"/>
      <c r="J48" s="107"/>
      <c r="K48" s="107"/>
      <c r="L48" s="107"/>
    </row>
    <row r="49" spans="1:12" ht="75">
      <c r="A49" s="80" t="s">
        <v>96</v>
      </c>
      <c r="B49" s="30" t="s">
        <v>171</v>
      </c>
      <c r="C49" s="30" t="s">
        <v>20</v>
      </c>
      <c r="D49" s="30">
        <v>226</v>
      </c>
      <c r="E49" s="21">
        <v>511.4</v>
      </c>
      <c r="F49" s="21"/>
      <c r="G49" s="106"/>
      <c r="H49" s="21"/>
      <c r="I49" s="21"/>
      <c r="J49" s="107"/>
      <c r="K49" s="107"/>
      <c r="L49" s="107"/>
    </row>
    <row r="50" spans="1:12" ht="112.5">
      <c r="A50" s="80" t="s">
        <v>182</v>
      </c>
      <c r="B50" s="30" t="s">
        <v>172</v>
      </c>
      <c r="C50" s="30" t="s">
        <v>20</v>
      </c>
      <c r="D50" s="30">
        <v>226</v>
      </c>
      <c r="E50" s="21">
        <v>935.5</v>
      </c>
      <c r="F50" s="21"/>
      <c r="G50" s="106"/>
      <c r="H50" s="21"/>
      <c r="I50" s="21"/>
      <c r="J50" s="107"/>
      <c r="K50" s="107"/>
      <c r="L50" s="107"/>
    </row>
    <row r="51" spans="1:12" ht="93.75">
      <c r="A51" s="80" t="s">
        <v>97</v>
      </c>
      <c r="B51" s="30" t="s">
        <v>173</v>
      </c>
      <c r="C51" s="30" t="s">
        <v>20</v>
      </c>
      <c r="D51" s="30">
        <v>226</v>
      </c>
      <c r="E51" s="21">
        <v>938.8</v>
      </c>
      <c r="F51" s="21"/>
      <c r="G51" s="106"/>
      <c r="H51" s="21"/>
      <c r="I51" s="21"/>
      <c r="J51" s="107"/>
      <c r="K51" s="107"/>
      <c r="L51" s="107"/>
    </row>
    <row r="52" spans="1:12" ht="56.25">
      <c r="A52" s="80" t="s">
        <v>98</v>
      </c>
      <c r="B52" s="30" t="s">
        <v>174</v>
      </c>
      <c r="C52" s="30" t="s">
        <v>20</v>
      </c>
      <c r="D52" s="30">
        <v>226</v>
      </c>
      <c r="E52" s="21">
        <v>114.8</v>
      </c>
      <c r="F52" s="21"/>
      <c r="G52" s="106"/>
      <c r="H52" s="21"/>
      <c r="I52" s="21"/>
      <c r="J52" s="107"/>
      <c r="K52" s="107"/>
      <c r="L52" s="107"/>
    </row>
    <row r="53" spans="1:12" ht="75">
      <c r="A53" s="80" t="s">
        <v>99</v>
      </c>
      <c r="B53" s="30" t="s">
        <v>175</v>
      </c>
      <c r="C53" s="30" t="s">
        <v>20</v>
      </c>
      <c r="D53" s="30">
        <v>226</v>
      </c>
      <c r="E53" s="21">
        <v>484.7</v>
      </c>
      <c r="F53" s="21"/>
      <c r="G53" s="106"/>
      <c r="H53" s="21"/>
      <c r="I53" s="21"/>
      <c r="J53" s="107"/>
      <c r="K53" s="107"/>
      <c r="L53" s="107"/>
    </row>
    <row r="54" spans="1:12" ht="37.5">
      <c r="A54" s="80" t="s">
        <v>100</v>
      </c>
      <c r="B54" s="30" t="s">
        <v>176</v>
      </c>
      <c r="C54" s="30" t="s">
        <v>20</v>
      </c>
      <c r="D54" s="30">
        <v>226</v>
      </c>
      <c r="E54" s="21">
        <v>631</v>
      </c>
      <c r="F54" s="21"/>
      <c r="G54" s="106"/>
      <c r="H54" s="21"/>
      <c r="I54" s="21"/>
      <c r="J54" s="107"/>
      <c r="K54" s="107"/>
      <c r="L54" s="107"/>
    </row>
    <row r="55" spans="1:12" ht="75">
      <c r="A55" s="80" t="s">
        <v>101</v>
      </c>
      <c r="B55" s="30" t="s">
        <v>177</v>
      </c>
      <c r="C55" s="30" t="s">
        <v>20</v>
      </c>
      <c r="D55" s="30">
        <v>226</v>
      </c>
      <c r="E55" s="21">
        <v>828.9</v>
      </c>
      <c r="F55" s="21"/>
      <c r="G55" s="106"/>
      <c r="H55" s="21"/>
      <c r="I55" s="21"/>
      <c r="J55" s="107"/>
      <c r="K55" s="107"/>
      <c r="L55" s="107"/>
    </row>
    <row r="56" spans="1:12" ht="56.25">
      <c r="A56" s="80" t="s">
        <v>102</v>
      </c>
      <c r="B56" s="30" t="s">
        <v>178</v>
      </c>
      <c r="C56" s="30" t="s">
        <v>20</v>
      </c>
      <c r="D56" s="30">
        <v>226</v>
      </c>
      <c r="E56" s="21">
        <v>754.5</v>
      </c>
      <c r="F56" s="21"/>
      <c r="G56" s="106"/>
      <c r="H56" s="21"/>
      <c r="I56" s="21"/>
      <c r="J56" s="107"/>
      <c r="K56" s="107"/>
      <c r="L56" s="107"/>
    </row>
    <row r="57" spans="1:12" ht="93.75">
      <c r="A57" s="80" t="s">
        <v>103</v>
      </c>
      <c r="B57" s="30" t="s">
        <v>179</v>
      </c>
      <c r="C57" s="30" t="s">
        <v>20</v>
      </c>
      <c r="D57" s="30">
        <v>226</v>
      </c>
      <c r="E57" s="21">
        <v>875.2</v>
      </c>
      <c r="F57" s="21"/>
      <c r="G57" s="106"/>
      <c r="H57" s="21"/>
      <c r="I57" s="21"/>
      <c r="J57" s="107"/>
      <c r="K57" s="107"/>
      <c r="L57" s="107"/>
    </row>
    <row r="58" spans="1:12" ht="75">
      <c r="A58" s="80" t="s">
        <v>104</v>
      </c>
      <c r="B58" s="30" t="s">
        <v>180</v>
      </c>
      <c r="C58" s="30" t="s">
        <v>20</v>
      </c>
      <c r="D58" s="30">
        <v>226</v>
      </c>
      <c r="E58" s="21">
        <v>1015.6</v>
      </c>
      <c r="F58" s="21"/>
      <c r="G58" s="106"/>
      <c r="H58" s="21"/>
      <c r="I58" s="21"/>
      <c r="J58" s="107"/>
      <c r="K58" s="107"/>
      <c r="L58" s="107"/>
    </row>
    <row r="59" spans="1:12" ht="24" customHeight="1">
      <c r="A59" s="147" t="s">
        <v>66</v>
      </c>
      <c r="B59" s="149" t="s">
        <v>181</v>
      </c>
      <c r="C59" s="149" t="s">
        <v>82</v>
      </c>
      <c r="D59" s="30">
        <v>225</v>
      </c>
      <c r="E59" s="21">
        <v>316.89999999999998</v>
      </c>
      <c r="F59" s="21"/>
      <c r="G59" s="106"/>
      <c r="H59" s="21"/>
      <c r="I59" s="21"/>
      <c r="J59" s="107"/>
      <c r="K59" s="107"/>
      <c r="L59" s="107"/>
    </row>
    <row r="60" spans="1:12" ht="22.9" customHeight="1">
      <c r="A60" s="148"/>
      <c r="B60" s="150"/>
      <c r="C60" s="151" t="s">
        <v>82</v>
      </c>
      <c r="D60" s="30">
        <v>226</v>
      </c>
      <c r="E60" s="21">
        <v>10</v>
      </c>
      <c r="F60" s="21"/>
      <c r="G60" s="106"/>
      <c r="H60" s="21"/>
      <c r="I60" s="21"/>
      <c r="J60" s="107"/>
      <c r="K60" s="107"/>
      <c r="L60" s="107"/>
    </row>
    <row r="61" spans="1:12" ht="44.45" customHeight="1">
      <c r="A61" s="80" t="s">
        <v>105</v>
      </c>
      <c r="B61" s="30">
        <v>3130008130</v>
      </c>
      <c r="C61" s="30" t="s">
        <v>13</v>
      </c>
      <c r="D61" s="30">
        <v>226</v>
      </c>
      <c r="E61" s="21">
        <v>192</v>
      </c>
      <c r="F61" s="21">
        <v>40</v>
      </c>
      <c r="G61" s="106"/>
      <c r="H61" s="21"/>
      <c r="I61" s="21"/>
      <c r="J61" s="107"/>
      <c r="K61" s="107"/>
      <c r="L61" s="107"/>
    </row>
    <row r="62" spans="1:12" ht="43.15" customHeight="1">
      <c r="A62" s="80" t="s">
        <v>78</v>
      </c>
      <c r="B62" s="30" t="s">
        <v>74</v>
      </c>
      <c r="C62" s="30" t="s">
        <v>19</v>
      </c>
      <c r="D62" s="30">
        <v>296</v>
      </c>
      <c r="E62" s="21">
        <v>130</v>
      </c>
      <c r="F62" s="21">
        <v>65</v>
      </c>
      <c r="G62" s="106">
        <v>50</v>
      </c>
      <c r="H62" s="21">
        <f t="shared" si="13"/>
        <v>38.461538461538467</v>
      </c>
      <c r="I62" s="21">
        <f t="shared" si="14"/>
        <v>76.923076923076934</v>
      </c>
      <c r="J62" s="107"/>
      <c r="K62" s="107"/>
      <c r="L62" s="107"/>
    </row>
    <row r="63" spans="1:12" ht="29.25" customHeight="1">
      <c r="A63" s="27" t="s">
        <v>21</v>
      </c>
      <c r="B63" s="28"/>
      <c r="C63" s="27"/>
      <c r="D63" s="29"/>
      <c r="E63" s="18">
        <f>E64+E78+E80+E82+E89+E104+E119+E129+E141+E153+E168</f>
        <v>710901.9</v>
      </c>
      <c r="F63" s="18">
        <f t="shared" ref="F63:G63" si="15">F64+F78+F80+F82+F89+F104+F119+F129+F141+F153+F168</f>
        <v>102526.29999999999</v>
      </c>
      <c r="G63" s="18">
        <f t="shared" si="15"/>
        <v>102278.5</v>
      </c>
      <c r="H63" s="18">
        <f t="shared" ref="H63" si="16">G63/E63*100</f>
        <v>14.387146806050174</v>
      </c>
      <c r="I63" s="18">
        <f t="shared" si="1"/>
        <v>99.758305917603593</v>
      </c>
    </row>
    <row r="64" spans="1:12" s="1" customFormat="1" ht="57" customHeight="1">
      <c r="A64" s="111" t="s">
        <v>113</v>
      </c>
      <c r="B64" s="110" t="s">
        <v>117</v>
      </c>
      <c r="C64" s="110"/>
      <c r="D64" s="31"/>
      <c r="E64" s="21">
        <f>E65+E66+E67+E68+E69+E70+E71+E72+E73+E74+E75+E76+E77</f>
        <v>273862.09999999998</v>
      </c>
      <c r="F64" s="21">
        <f t="shared" ref="F64:G64" si="17">F65+F66+F67+F68+F69+F70+F71+F72+F73+F74+F75+F76+F77</f>
        <v>95825.1</v>
      </c>
      <c r="G64" s="21">
        <f t="shared" si="17"/>
        <v>95825.1</v>
      </c>
      <c r="H64" s="21">
        <f t="shared" ref="H64" si="18">G64/E64*100</f>
        <v>34.990274302285719</v>
      </c>
      <c r="I64" s="21">
        <f t="shared" ref="I64" si="19">G64/F64*100</f>
        <v>100</v>
      </c>
    </row>
    <row r="65" spans="1:11" s="32" customFormat="1" ht="69" customHeight="1">
      <c r="A65" s="117" t="s">
        <v>22</v>
      </c>
      <c r="B65" s="78" t="s">
        <v>123</v>
      </c>
      <c r="C65" s="78" t="s">
        <v>46</v>
      </c>
      <c r="D65" s="72">
        <v>241</v>
      </c>
      <c r="E65" s="73">
        <v>50065.4</v>
      </c>
      <c r="F65" s="73">
        <v>10341.4</v>
      </c>
      <c r="G65" s="73">
        <v>10341.4</v>
      </c>
      <c r="H65" s="73">
        <f>G65/E65*100</f>
        <v>20.65578223683422</v>
      </c>
      <c r="I65" s="73">
        <f t="shared" si="1"/>
        <v>100</v>
      </c>
    </row>
    <row r="66" spans="1:11" s="32" customFormat="1" ht="78" customHeight="1">
      <c r="A66" s="117" t="s">
        <v>125</v>
      </c>
      <c r="B66" s="78" t="s">
        <v>124</v>
      </c>
      <c r="C66" s="78" t="s">
        <v>46</v>
      </c>
      <c r="D66" s="72">
        <v>241</v>
      </c>
      <c r="E66" s="73">
        <v>114494.39999999999</v>
      </c>
      <c r="F66" s="73">
        <v>61574.1</v>
      </c>
      <c r="G66" s="73">
        <v>61574.1</v>
      </c>
      <c r="H66" s="73">
        <f>G66/E66*100</f>
        <v>53.779136796210125</v>
      </c>
      <c r="I66" s="73">
        <f t="shared" si="1"/>
        <v>100</v>
      </c>
    </row>
    <row r="67" spans="1:11" s="34" customFormat="1" ht="51.75" customHeight="1">
      <c r="A67" s="117" t="s">
        <v>23</v>
      </c>
      <c r="B67" s="78" t="s">
        <v>126</v>
      </c>
      <c r="C67" s="72" t="s">
        <v>24</v>
      </c>
      <c r="D67" s="72">
        <v>241</v>
      </c>
      <c r="E67" s="73">
        <v>60703.3</v>
      </c>
      <c r="F67" s="73">
        <v>5200</v>
      </c>
      <c r="G67" s="73">
        <v>5200</v>
      </c>
      <c r="H67" s="73">
        <f t="shared" ref="H67:H75" si="20">G67/E67*100</f>
        <v>8.5662558707681455</v>
      </c>
      <c r="I67" s="73">
        <f t="shared" ref="I67:I75" si="21">G67/F67*100</f>
        <v>100</v>
      </c>
      <c r="K67" s="32"/>
    </row>
    <row r="68" spans="1:11" s="34" customFormat="1" ht="51.75" customHeight="1">
      <c r="A68" s="117" t="s">
        <v>23</v>
      </c>
      <c r="B68" s="78" t="s">
        <v>127</v>
      </c>
      <c r="C68" s="72" t="s">
        <v>24</v>
      </c>
      <c r="D68" s="72">
        <v>241</v>
      </c>
      <c r="E68" s="73">
        <v>10000</v>
      </c>
      <c r="F68" s="73"/>
      <c r="G68" s="73"/>
      <c r="H68" s="73"/>
      <c r="I68" s="73"/>
      <c r="K68" s="32"/>
    </row>
    <row r="69" spans="1:11" s="34" customFormat="1" ht="51.75" customHeight="1">
      <c r="A69" s="117" t="s">
        <v>109</v>
      </c>
      <c r="B69" s="78" t="s">
        <v>128</v>
      </c>
      <c r="C69" s="72">
        <v>611</v>
      </c>
      <c r="D69" s="72">
        <v>241</v>
      </c>
      <c r="E69" s="73">
        <v>888.1</v>
      </c>
      <c r="F69" s="73">
        <v>265.89999999999998</v>
      </c>
      <c r="G69" s="73">
        <v>265.89999999999998</v>
      </c>
      <c r="H69" s="73">
        <f t="shared" ref="H69:H70" si="22">G69/E69*100</f>
        <v>29.940322035806776</v>
      </c>
      <c r="I69" s="73">
        <f t="shared" ref="I69:I70" si="23">G69/F69*100</f>
        <v>100</v>
      </c>
      <c r="K69" s="32"/>
    </row>
    <row r="70" spans="1:11" s="34" customFormat="1" ht="51.75" customHeight="1">
      <c r="A70" s="117" t="s">
        <v>130</v>
      </c>
      <c r="B70" s="78" t="s">
        <v>129</v>
      </c>
      <c r="C70" s="72">
        <v>611</v>
      </c>
      <c r="D70" s="72">
        <v>241</v>
      </c>
      <c r="E70" s="73">
        <v>46.8</v>
      </c>
      <c r="F70" s="73">
        <v>14</v>
      </c>
      <c r="G70" s="73">
        <v>14</v>
      </c>
      <c r="H70" s="73">
        <f t="shared" si="22"/>
        <v>29.914529914529915</v>
      </c>
      <c r="I70" s="73">
        <f t="shared" si="23"/>
        <v>100</v>
      </c>
      <c r="K70" s="32"/>
    </row>
    <row r="71" spans="1:11" s="34" customFormat="1" ht="51.75" customHeight="1">
      <c r="A71" s="117" t="s">
        <v>109</v>
      </c>
      <c r="B71" s="78" t="s">
        <v>131</v>
      </c>
      <c r="C71" s="72">
        <v>611</v>
      </c>
      <c r="D71" s="72">
        <v>241</v>
      </c>
      <c r="E71" s="73">
        <v>269.8</v>
      </c>
      <c r="F71" s="73">
        <v>49</v>
      </c>
      <c r="G71" s="73">
        <v>49</v>
      </c>
      <c r="H71" s="73">
        <f t="shared" ref="H71:H72" si="24">G71/E71*100</f>
        <v>18.161601186063749</v>
      </c>
      <c r="I71" s="73">
        <f t="shared" ref="I71:I72" si="25">G71/F71*100</f>
        <v>100</v>
      </c>
      <c r="K71" s="32"/>
    </row>
    <row r="72" spans="1:11" s="34" customFormat="1" ht="51.75" customHeight="1">
      <c r="A72" s="117" t="s">
        <v>130</v>
      </c>
      <c r="B72" s="78" t="s">
        <v>132</v>
      </c>
      <c r="C72" s="72">
        <v>611</v>
      </c>
      <c r="D72" s="72">
        <v>241</v>
      </c>
      <c r="E72" s="73">
        <v>14.2</v>
      </c>
      <c r="F72" s="73">
        <v>2.6</v>
      </c>
      <c r="G72" s="73">
        <v>2.6</v>
      </c>
      <c r="H72" s="73">
        <f t="shared" si="24"/>
        <v>18.30985915492958</v>
      </c>
      <c r="I72" s="73">
        <f t="shared" si="25"/>
        <v>100</v>
      </c>
      <c r="K72" s="32"/>
    </row>
    <row r="73" spans="1:11" s="34" customFormat="1" ht="51.75" customHeight="1">
      <c r="A73" s="117" t="s">
        <v>23</v>
      </c>
      <c r="B73" s="78" t="s">
        <v>133</v>
      </c>
      <c r="C73" s="72">
        <v>611</v>
      </c>
      <c r="D73" s="72">
        <v>241</v>
      </c>
      <c r="E73" s="73">
        <v>880</v>
      </c>
      <c r="F73" s="73"/>
      <c r="G73" s="73"/>
      <c r="H73" s="73"/>
      <c r="I73" s="73"/>
      <c r="K73" s="32"/>
    </row>
    <row r="74" spans="1:11" s="34" customFormat="1" ht="33" customHeight="1">
      <c r="A74" s="179" t="s">
        <v>50</v>
      </c>
      <c r="B74" s="178" t="s">
        <v>114</v>
      </c>
      <c r="C74" s="178">
        <v>244</v>
      </c>
      <c r="D74" s="72">
        <v>225</v>
      </c>
      <c r="E74" s="73">
        <v>4477.1000000000004</v>
      </c>
      <c r="F74" s="73">
        <v>3359.5</v>
      </c>
      <c r="G74" s="73">
        <v>3359.5</v>
      </c>
      <c r="H74" s="73">
        <f t="shared" si="20"/>
        <v>75.037412610841841</v>
      </c>
      <c r="I74" s="73">
        <f t="shared" si="21"/>
        <v>100</v>
      </c>
      <c r="K74" s="32"/>
    </row>
    <row r="75" spans="1:11" s="34" customFormat="1" ht="38.450000000000003" customHeight="1">
      <c r="A75" s="179"/>
      <c r="B75" s="178"/>
      <c r="C75" s="178"/>
      <c r="D75" s="72">
        <v>226</v>
      </c>
      <c r="E75" s="73">
        <v>23</v>
      </c>
      <c r="F75" s="73">
        <v>18.600000000000001</v>
      </c>
      <c r="G75" s="73">
        <v>18.600000000000001</v>
      </c>
      <c r="H75" s="73">
        <f t="shared" si="20"/>
        <v>80.869565217391312</v>
      </c>
      <c r="I75" s="73">
        <f t="shared" si="21"/>
        <v>100</v>
      </c>
      <c r="K75" s="32"/>
    </row>
    <row r="76" spans="1:11" ht="60" customHeight="1">
      <c r="A76" s="58" t="s">
        <v>47</v>
      </c>
      <c r="B76" s="78" t="s">
        <v>134</v>
      </c>
      <c r="C76" s="78" t="s">
        <v>46</v>
      </c>
      <c r="D76" s="72">
        <v>241</v>
      </c>
      <c r="E76" s="73">
        <v>30000</v>
      </c>
      <c r="F76" s="73">
        <v>15000</v>
      </c>
      <c r="G76" s="73">
        <v>15000</v>
      </c>
      <c r="H76" s="73">
        <f>G76/E76*100</f>
        <v>50</v>
      </c>
      <c r="I76" s="73">
        <f>G76/F76*100</f>
        <v>100</v>
      </c>
    </row>
    <row r="77" spans="1:11" s="1" customFormat="1" ht="78.75" customHeight="1">
      <c r="A77" s="112" t="s">
        <v>136</v>
      </c>
      <c r="B77" s="78" t="s">
        <v>135</v>
      </c>
      <c r="C77" s="78" t="s">
        <v>13</v>
      </c>
      <c r="D77" s="72">
        <v>226</v>
      </c>
      <c r="E77" s="73">
        <v>2000</v>
      </c>
      <c r="F77" s="73"/>
      <c r="G77" s="73"/>
      <c r="H77" s="73"/>
      <c r="I77" s="73"/>
    </row>
    <row r="78" spans="1:11" s="1" customFormat="1" ht="58.5" customHeight="1">
      <c r="A78" s="113" t="s">
        <v>53</v>
      </c>
      <c r="B78" s="31" t="s">
        <v>54</v>
      </c>
      <c r="C78" s="30" t="s">
        <v>13</v>
      </c>
      <c r="D78" s="72">
        <v>226</v>
      </c>
      <c r="E78" s="21">
        <f>E79</f>
        <v>2856.5</v>
      </c>
      <c r="F78" s="21"/>
      <c r="G78" s="21"/>
      <c r="H78" s="21"/>
      <c r="I78" s="21"/>
    </row>
    <row r="79" spans="1:11" s="1" customFormat="1" ht="45" customHeight="1">
      <c r="A79" s="75" t="s">
        <v>50</v>
      </c>
      <c r="B79" s="72" t="s">
        <v>48</v>
      </c>
      <c r="C79" s="78" t="s">
        <v>13</v>
      </c>
      <c r="D79" s="72">
        <v>226</v>
      </c>
      <c r="E79" s="73">
        <v>2856.5</v>
      </c>
      <c r="F79" s="73"/>
      <c r="G79" s="73"/>
      <c r="H79" s="73"/>
      <c r="I79" s="73"/>
    </row>
    <row r="80" spans="1:11" s="1" customFormat="1" ht="60" customHeight="1">
      <c r="A80" s="113" t="s">
        <v>138</v>
      </c>
      <c r="B80" s="30" t="s">
        <v>139</v>
      </c>
      <c r="C80" s="30" t="s">
        <v>13</v>
      </c>
      <c r="D80" s="72">
        <v>310</v>
      </c>
      <c r="E80" s="21">
        <f>E81</f>
        <v>1000</v>
      </c>
      <c r="F80" s="21"/>
      <c r="G80" s="21"/>
      <c r="H80" s="21"/>
      <c r="I80" s="21"/>
    </row>
    <row r="81" spans="1:9" s="64" customFormat="1" ht="45" customHeight="1">
      <c r="A81" s="87" t="s">
        <v>50</v>
      </c>
      <c r="B81" s="72" t="s">
        <v>137</v>
      </c>
      <c r="C81" s="78" t="s">
        <v>13</v>
      </c>
      <c r="D81" s="72">
        <v>310</v>
      </c>
      <c r="E81" s="73">
        <v>1000</v>
      </c>
      <c r="F81" s="73"/>
      <c r="G81" s="73"/>
      <c r="H81" s="21"/>
      <c r="I81" s="21"/>
    </row>
    <row r="82" spans="1:9" s="64" customFormat="1" ht="54.6" customHeight="1">
      <c r="A82" s="111" t="s">
        <v>140</v>
      </c>
      <c r="B82" s="30" t="s">
        <v>141</v>
      </c>
      <c r="C82" s="114" t="s">
        <v>13</v>
      </c>
      <c r="D82" s="31"/>
      <c r="E82" s="21">
        <f>E83+E86</f>
        <v>313143.2</v>
      </c>
      <c r="F82" s="21"/>
      <c r="G82" s="21"/>
      <c r="H82" s="21"/>
      <c r="I82" s="21"/>
    </row>
    <row r="83" spans="1:9" s="64" customFormat="1" ht="45" customHeight="1">
      <c r="A83" s="111" t="s">
        <v>62</v>
      </c>
      <c r="B83" s="30" t="s">
        <v>142</v>
      </c>
      <c r="C83" s="114" t="s">
        <v>13</v>
      </c>
      <c r="D83" s="31"/>
      <c r="E83" s="21">
        <f>E84+E85</f>
        <v>229643.2</v>
      </c>
      <c r="F83" s="21"/>
      <c r="G83" s="21"/>
      <c r="H83" s="21"/>
      <c r="I83" s="21"/>
    </row>
    <row r="84" spans="1:9" s="64" customFormat="1" ht="45" customHeight="1">
      <c r="A84" s="118" t="s">
        <v>63</v>
      </c>
      <c r="B84" s="78" t="s">
        <v>143</v>
      </c>
      <c r="C84" s="89" t="s">
        <v>13</v>
      </c>
      <c r="D84" s="72">
        <v>226</v>
      </c>
      <c r="E84" s="73">
        <v>222543.2</v>
      </c>
      <c r="F84" s="73"/>
      <c r="G84" s="73"/>
      <c r="H84" s="73"/>
      <c r="I84" s="73"/>
    </row>
    <row r="85" spans="1:9" s="64" customFormat="1" ht="36.6" customHeight="1">
      <c r="A85" s="118" t="s">
        <v>50</v>
      </c>
      <c r="B85" s="88" t="s">
        <v>144</v>
      </c>
      <c r="C85" s="89" t="s">
        <v>13</v>
      </c>
      <c r="D85" s="72">
        <v>226</v>
      </c>
      <c r="E85" s="73">
        <v>7100</v>
      </c>
      <c r="F85" s="73"/>
      <c r="G85" s="73"/>
      <c r="H85" s="73"/>
      <c r="I85" s="73"/>
    </row>
    <row r="86" spans="1:9" s="64" customFormat="1" ht="45" customHeight="1">
      <c r="A86" s="111" t="s">
        <v>146</v>
      </c>
      <c r="B86" s="30" t="s">
        <v>145</v>
      </c>
      <c r="C86" s="114" t="s">
        <v>13</v>
      </c>
      <c r="D86" s="72"/>
      <c r="E86" s="21">
        <f>E87+E88</f>
        <v>83500</v>
      </c>
      <c r="F86" s="73"/>
      <c r="G86" s="73"/>
      <c r="H86" s="73"/>
      <c r="I86" s="73"/>
    </row>
    <row r="87" spans="1:9" s="64" customFormat="1" ht="24" customHeight="1">
      <c r="A87" s="185" t="s">
        <v>63</v>
      </c>
      <c r="B87" s="187" t="s">
        <v>147</v>
      </c>
      <c r="C87" s="187" t="s">
        <v>13</v>
      </c>
      <c r="D87" s="72">
        <v>225</v>
      </c>
      <c r="E87" s="73">
        <v>80000</v>
      </c>
      <c r="F87" s="73"/>
      <c r="G87" s="73"/>
      <c r="H87" s="73"/>
      <c r="I87" s="73"/>
    </row>
    <row r="88" spans="1:9" s="64" customFormat="1" ht="24" customHeight="1">
      <c r="A88" s="186"/>
      <c r="B88" s="188"/>
      <c r="C88" s="188"/>
      <c r="D88" s="72">
        <v>226</v>
      </c>
      <c r="E88" s="73">
        <v>3500</v>
      </c>
      <c r="F88" s="73"/>
      <c r="G88" s="73"/>
      <c r="H88" s="73"/>
      <c r="I88" s="73"/>
    </row>
    <row r="89" spans="1:9" s="64" customFormat="1" ht="56.45" customHeight="1">
      <c r="A89" s="120" t="s">
        <v>148</v>
      </c>
      <c r="B89" s="119" t="s">
        <v>149</v>
      </c>
      <c r="C89" s="119" t="s">
        <v>46</v>
      </c>
      <c r="D89" s="31">
        <v>241</v>
      </c>
      <c r="E89" s="21">
        <f>E90</f>
        <v>31595.5</v>
      </c>
      <c r="F89" s="73"/>
      <c r="G89" s="73"/>
      <c r="H89" s="73"/>
      <c r="I89" s="73"/>
    </row>
    <row r="90" spans="1:9" s="1" customFormat="1" ht="73.900000000000006" customHeight="1">
      <c r="A90" s="121" t="s">
        <v>125</v>
      </c>
      <c r="B90" s="72">
        <v>1130107150</v>
      </c>
      <c r="C90" s="78" t="s">
        <v>46</v>
      </c>
      <c r="D90" s="72">
        <v>241</v>
      </c>
      <c r="E90" s="73">
        <v>31595.5</v>
      </c>
      <c r="F90" s="21"/>
      <c r="G90" s="21"/>
      <c r="H90" s="21"/>
      <c r="I90" s="21"/>
    </row>
    <row r="91" spans="1:9" s="1" customFormat="1" ht="33" customHeight="1">
      <c r="A91" s="35" t="s">
        <v>25</v>
      </c>
      <c r="B91" s="35"/>
      <c r="C91" s="35"/>
      <c r="D91" s="35"/>
      <c r="E91" s="35"/>
      <c r="F91" s="35"/>
      <c r="G91" s="35"/>
      <c r="H91" s="35"/>
      <c r="I91" s="35"/>
    </row>
    <row r="92" spans="1:9" ht="44.45" customHeight="1">
      <c r="A92" s="99" t="s">
        <v>113</v>
      </c>
      <c r="B92" s="116" t="s">
        <v>117</v>
      </c>
      <c r="C92" s="71">
        <v>244</v>
      </c>
      <c r="D92" s="33"/>
      <c r="E92" s="21">
        <f>E93+E94+E95+E97+E98+E99+E100</f>
        <v>20851.3</v>
      </c>
      <c r="F92" s="21">
        <f t="shared" ref="F92:G92" si="26">F93+F94+F95+F97+F98+F99+F100</f>
        <v>760.4</v>
      </c>
      <c r="G92" s="21">
        <f t="shared" si="26"/>
        <v>760.4</v>
      </c>
      <c r="H92" s="21">
        <f>G92/E92*100</f>
        <v>3.6467750212216989</v>
      </c>
      <c r="I92" s="21">
        <f>G92/F92*100</f>
        <v>100</v>
      </c>
    </row>
    <row r="93" spans="1:9" ht="19.5" customHeight="1">
      <c r="A93" s="196" t="s">
        <v>50</v>
      </c>
      <c r="B93" s="197" t="s">
        <v>114</v>
      </c>
      <c r="C93" s="197" t="s">
        <v>13</v>
      </c>
      <c r="D93" s="72">
        <v>223</v>
      </c>
      <c r="E93" s="73">
        <v>400</v>
      </c>
      <c r="F93" s="73">
        <v>2.5</v>
      </c>
      <c r="G93" s="73">
        <v>2.5</v>
      </c>
      <c r="H93" s="73">
        <f t="shared" ref="H93" si="27">G93/E93*100</f>
        <v>0.625</v>
      </c>
      <c r="I93" s="73">
        <f t="shared" ref="I93" si="28">G93/F93*100</f>
        <v>100</v>
      </c>
    </row>
    <row r="94" spans="1:9" ht="20.25" customHeight="1">
      <c r="A94" s="196"/>
      <c r="B94" s="198"/>
      <c r="C94" s="198"/>
      <c r="D94" s="72">
        <v>225</v>
      </c>
      <c r="E94" s="73">
        <v>14271.5</v>
      </c>
      <c r="F94" s="73">
        <v>683.1</v>
      </c>
      <c r="G94" s="73">
        <v>683.1</v>
      </c>
      <c r="H94" s="73">
        <f t="shared" ref="H94" si="29">G94/E94*100</f>
        <v>4.786462530217567</v>
      </c>
      <c r="I94" s="73">
        <f t="shared" ref="I94" si="30">G94/F94*100</f>
        <v>100</v>
      </c>
    </row>
    <row r="95" spans="1:9" ht="20.25" customHeight="1">
      <c r="A95" s="196"/>
      <c r="B95" s="198"/>
      <c r="C95" s="198"/>
      <c r="D95" s="72">
        <v>226</v>
      </c>
      <c r="E95" s="73">
        <v>1233</v>
      </c>
      <c r="F95" s="73">
        <v>44.3</v>
      </c>
      <c r="G95" s="73">
        <v>44.3</v>
      </c>
      <c r="H95" s="73">
        <f t="shared" ref="H95" si="31">G95/E95*100</f>
        <v>3.592862935928629</v>
      </c>
      <c r="I95" s="73">
        <f t="shared" ref="I95" si="32">G95/F95*100</f>
        <v>100</v>
      </c>
    </row>
    <row r="96" spans="1:9" ht="20.25" hidden="1" customHeight="1">
      <c r="A96" s="196"/>
      <c r="B96" s="198"/>
      <c r="C96" s="198"/>
      <c r="D96" s="72">
        <v>310</v>
      </c>
      <c r="E96" s="73"/>
      <c r="F96" s="73"/>
      <c r="G96" s="73"/>
      <c r="H96" s="73" t="e">
        <f t="shared" ref="H96:H102" si="33">G96/E96*100</f>
        <v>#DIV/0!</v>
      </c>
      <c r="I96" s="73" t="e">
        <f t="shared" ref="I96:I102" si="34">G96/F96*100</f>
        <v>#DIV/0!</v>
      </c>
    </row>
    <row r="97" spans="1:11" ht="20.25" customHeight="1">
      <c r="A97" s="196"/>
      <c r="B97" s="199"/>
      <c r="C97" s="199"/>
      <c r="D97" s="72">
        <v>340</v>
      </c>
      <c r="E97" s="73">
        <v>45.2</v>
      </c>
      <c r="F97" s="73"/>
      <c r="G97" s="73"/>
      <c r="H97" s="73"/>
      <c r="I97" s="73"/>
    </row>
    <row r="98" spans="1:11" ht="25.15" customHeight="1">
      <c r="A98" s="115" t="s">
        <v>115</v>
      </c>
      <c r="B98" s="76" t="s">
        <v>118</v>
      </c>
      <c r="C98" s="77">
        <v>244</v>
      </c>
      <c r="D98" s="61">
        <v>225</v>
      </c>
      <c r="E98" s="73">
        <v>1755.6</v>
      </c>
      <c r="F98" s="73"/>
      <c r="G98" s="73"/>
      <c r="H98" s="73"/>
      <c r="I98" s="73"/>
    </row>
    <row r="99" spans="1:11" ht="17.45" customHeight="1">
      <c r="A99" s="129" t="s">
        <v>50</v>
      </c>
      <c r="B99" s="127" t="s">
        <v>116</v>
      </c>
      <c r="C99" s="131">
        <v>244</v>
      </c>
      <c r="D99" s="61">
        <v>225</v>
      </c>
      <c r="E99" s="73">
        <v>3024.5</v>
      </c>
      <c r="F99" s="73">
        <v>25.9</v>
      </c>
      <c r="G99" s="73">
        <v>25.9</v>
      </c>
      <c r="H99" s="73">
        <f t="shared" si="33"/>
        <v>0.85633989089105633</v>
      </c>
      <c r="I99" s="73">
        <f t="shared" si="34"/>
        <v>100</v>
      </c>
    </row>
    <row r="100" spans="1:11" ht="17.45" customHeight="1">
      <c r="A100" s="130"/>
      <c r="B100" s="128"/>
      <c r="C100" s="132"/>
      <c r="D100" s="61">
        <v>226</v>
      </c>
      <c r="E100" s="73">
        <v>121.5</v>
      </c>
      <c r="F100" s="73">
        <v>4.5999999999999996</v>
      </c>
      <c r="G100" s="73">
        <v>4.5999999999999996</v>
      </c>
      <c r="H100" s="73">
        <f t="shared" si="33"/>
        <v>3.7860082304526745</v>
      </c>
      <c r="I100" s="73">
        <f t="shared" si="34"/>
        <v>100</v>
      </c>
    </row>
    <row r="101" spans="1:11" ht="22.15" hidden="1" customHeight="1">
      <c r="A101" s="194" t="s">
        <v>12</v>
      </c>
      <c r="B101" s="195">
        <v>9200800</v>
      </c>
      <c r="C101" s="180">
        <v>244</v>
      </c>
      <c r="D101" s="9">
        <v>225</v>
      </c>
      <c r="E101" s="21"/>
      <c r="F101" s="21"/>
      <c r="G101" s="21"/>
      <c r="H101" s="73" t="e">
        <f t="shared" si="33"/>
        <v>#DIV/0!</v>
      </c>
      <c r="I101" s="73" t="e">
        <f t="shared" si="34"/>
        <v>#DIV/0!</v>
      </c>
    </row>
    <row r="102" spans="1:11" ht="20.45" hidden="1" customHeight="1">
      <c r="A102" s="194"/>
      <c r="B102" s="195"/>
      <c r="C102" s="180"/>
      <c r="D102" s="9">
        <v>310</v>
      </c>
      <c r="E102" s="21"/>
      <c r="F102" s="21"/>
      <c r="G102" s="21"/>
      <c r="H102" s="73" t="e">
        <f t="shared" si="33"/>
        <v>#DIV/0!</v>
      </c>
      <c r="I102" s="73" t="e">
        <f t="shared" si="34"/>
        <v>#DIV/0!</v>
      </c>
    </row>
    <row r="103" spans="1:11" ht="45" customHeight="1">
      <c r="A103" s="100" t="s">
        <v>26</v>
      </c>
      <c r="B103" s="20">
        <v>3130008060</v>
      </c>
      <c r="C103" s="20" t="s">
        <v>51</v>
      </c>
      <c r="D103" s="9">
        <v>242</v>
      </c>
      <c r="E103" s="21">
        <v>67.3</v>
      </c>
      <c r="F103" s="21"/>
      <c r="G103" s="21"/>
      <c r="H103" s="21"/>
      <c r="I103" s="21"/>
      <c r="K103" s="1" t="s">
        <v>27</v>
      </c>
    </row>
    <row r="104" spans="1:11" s="41" customFormat="1" ht="22.9" customHeight="1">
      <c r="A104" s="35" t="s">
        <v>28</v>
      </c>
      <c r="B104" s="36"/>
      <c r="C104" s="38"/>
      <c r="D104" s="37"/>
      <c r="E104" s="39">
        <f>E92+E103</f>
        <v>20918.599999999999</v>
      </c>
      <c r="F104" s="39">
        <f t="shared" ref="F104:G104" si="35">F92+F103</f>
        <v>760.4</v>
      </c>
      <c r="G104" s="39">
        <f t="shared" si="35"/>
        <v>760.4</v>
      </c>
      <c r="H104" s="40">
        <f t="shared" ref="H104:H105" si="36">G104/E104*100</f>
        <v>3.6350424980639242</v>
      </c>
      <c r="I104" s="40">
        <f t="shared" ref="I104:I105" si="37">G104/F104*100</f>
        <v>100</v>
      </c>
      <c r="K104" s="42"/>
    </row>
    <row r="105" spans="1:11" ht="41.45" customHeight="1">
      <c r="A105" s="99" t="s">
        <v>113</v>
      </c>
      <c r="B105" s="116" t="s">
        <v>117</v>
      </c>
      <c r="C105" s="70" t="s">
        <v>13</v>
      </c>
      <c r="D105" s="9"/>
      <c r="E105" s="21">
        <f>E106+E107+E108+E109+E110+E111</f>
        <v>20685.900000000005</v>
      </c>
      <c r="F105" s="21">
        <f t="shared" ref="F105:G105" si="38">F106+F107+F108+F109+F110+F111</f>
        <v>793.1</v>
      </c>
      <c r="G105" s="21">
        <f t="shared" si="38"/>
        <v>793.1</v>
      </c>
      <c r="H105" s="15">
        <f t="shared" si="36"/>
        <v>3.8340125399426652</v>
      </c>
      <c r="I105" s="15">
        <f t="shared" si="37"/>
        <v>100</v>
      </c>
    </row>
    <row r="106" spans="1:11" ht="16.899999999999999" customHeight="1">
      <c r="A106" s="123" t="s">
        <v>50</v>
      </c>
      <c r="B106" s="125" t="s">
        <v>114</v>
      </c>
      <c r="C106" s="200" t="s">
        <v>13</v>
      </c>
      <c r="D106" s="61">
        <v>223</v>
      </c>
      <c r="E106" s="73">
        <v>55</v>
      </c>
      <c r="F106" s="73"/>
      <c r="G106" s="73"/>
      <c r="H106" s="15"/>
      <c r="I106" s="15"/>
    </row>
    <row r="107" spans="1:11" ht="20.25" customHeight="1">
      <c r="A107" s="133"/>
      <c r="B107" s="134"/>
      <c r="C107" s="201"/>
      <c r="D107" s="61">
        <v>225</v>
      </c>
      <c r="E107" s="73">
        <v>18116.900000000001</v>
      </c>
      <c r="F107" s="73">
        <v>787.6</v>
      </c>
      <c r="G107" s="73">
        <v>787.6</v>
      </c>
      <c r="H107" s="74">
        <f t="shared" ref="H107" si="39">G107/E107*100</f>
        <v>4.3473221136066327</v>
      </c>
      <c r="I107" s="74">
        <f t="shared" ref="I107" si="40">G107/F107*100</f>
        <v>100</v>
      </c>
    </row>
    <row r="108" spans="1:11" ht="21.75" customHeight="1">
      <c r="A108" s="133"/>
      <c r="B108" s="134"/>
      <c r="C108" s="201"/>
      <c r="D108" s="61">
        <v>226</v>
      </c>
      <c r="E108" s="73">
        <v>47.2</v>
      </c>
      <c r="F108" s="73">
        <v>5.5</v>
      </c>
      <c r="G108" s="73">
        <v>5.5</v>
      </c>
      <c r="H108" s="74">
        <f>G108/E108*100</f>
        <v>11.652542372881355</v>
      </c>
      <c r="I108" s="74">
        <f t="shared" ref="I108:I169" si="41">G108/F108*100</f>
        <v>100</v>
      </c>
    </row>
    <row r="109" spans="1:11" ht="21.75" customHeight="1">
      <c r="A109" s="124"/>
      <c r="B109" s="126"/>
      <c r="C109" s="202"/>
      <c r="D109" s="61">
        <v>310</v>
      </c>
      <c r="E109" s="73">
        <v>141.69999999999999</v>
      </c>
      <c r="F109" s="73"/>
      <c r="G109" s="73"/>
      <c r="H109" s="74"/>
      <c r="I109" s="74"/>
    </row>
    <row r="110" spans="1:11" ht="21.75" customHeight="1">
      <c r="A110" s="115" t="s">
        <v>115</v>
      </c>
      <c r="B110" s="76" t="s">
        <v>118</v>
      </c>
      <c r="C110" s="77">
        <v>244</v>
      </c>
      <c r="D110" s="61">
        <v>225</v>
      </c>
      <c r="E110" s="73">
        <v>1587.2</v>
      </c>
      <c r="F110" s="73"/>
      <c r="G110" s="73"/>
      <c r="H110" s="74"/>
      <c r="I110" s="74"/>
    </row>
    <row r="111" spans="1:11" ht="21.75" customHeight="1">
      <c r="A111" s="95" t="s">
        <v>50</v>
      </c>
      <c r="B111" s="97" t="s">
        <v>116</v>
      </c>
      <c r="C111" s="104" t="s">
        <v>13</v>
      </c>
      <c r="D111" s="61">
        <v>225</v>
      </c>
      <c r="E111" s="73">
        <v>737.9</v>
      </c>
      <c r="F111" s="73"/>
      <c r="G111" s="73"/>
      <c r="H111" s="74"/>
      <c r="I111" s="74"/>
    </row>
    <row r="112" spans="1:11" ht="18.75" hidden="1" customHeight="1">
      <c r="A112" s="140" t="s">
        <v>12</v>
      </c>
      <c r="B112" s="167">
        <v>3710000000</v>
      </c>
      <c r="C112" s="180">
        <v>244</v>
      </c>
      <c r="D112" s="9">
        <v>225</v>
      </c>
      <c r="E112" s="21"/>
      <c r="F112" s="21"/>
      <c r="G112" s="21"/>
      <c r="H112" s="74" t="e">
        <f t="shared" ref="H112:H114" si="42">G112/E112*100</f>
        <v>#DIV/0!</v>
      </c>
      <c r="I112" s="74" t="e">
        <f t="shared" ref="I112:I114" si="43">G112/F112*100</f>
        <v>#DIV/0!</v>
      </c>
    </row>
    <row r="113" spans="1:11" ht="18.75" hidden="1" customHeight="1">
      <c r="A113" s="142"/>
      <c r="B113" s="167"/>
      <c r="C113" s="180"/>
      <c r="D113" s="9">
        <v>226</v>
      </c>
      <c r="E113" s="21"/>
      <c r="F113" s="21"/>
      <c r="G113" s="21"/>
      <c r="H113" s="74" t="e">
        <f t="shared" si="42"/>
        <v>#DIV/0!</v>
      </c>
      <c r="I113" s="74" t="e">
        <f t="shared" si="43"/>
        <v>#DIV/0!</v>
      </c>
    </row>
    <row r="114" spans="1:11" ht="18.75" hidden="1" customHeight="1">
      <c r="A114" s="141"/>
      <c r="B114" s="167"/>
      <c r="C114" s="53">
        <v>630</v>
      </c>
      <c r="D114" s="53">
        <v>242</v>
      </c>
      <c r="E114" s="21"/>
      <c r="F114" s="21"/>
      <c r="G114" s="21"/>
      <c r="H114" s="74" t="e">
        <f t="shared" si="42"/>
        <v>#DIV/0!</v>
      </c>
      <c r="I114" s="74" t="e">
        <f t="shared" si="43"/>
        <v>#DIV/0!</v>
      </c>
    </row>
    <row r="115" spans="1:11" ht="37.9" customHeight="1">
      <c r="A115" s="100" t="s">
        <v>26</v>
      </c>
      <c r="B115" s="20">
        <v>3130008060</v>
      </c>
      <c r="C115" s="20" t="s">
        <v>51</v>
      </c>
      <c r="D115" s="101">
        <v>242</v>
      </c>
      <c r="E115" s="21">
        <v>197.3</v>
      </c>
      <c r="F115" s="21"/>
      <c r="G115" s="21"/>
      <c r="H115" s="74"/>
      <c r="I115" s="74"/>
    </row>
    <row r="116" spans="1:11" ht="19.899999999999999" customHeight="1">
      <c r="A116" s="183" t="s">
        <v>78</v>
      </c>
      <c r="B116" s="190" t="s">
        <v>119</v>
      </c>
      <c r="C116" s="173" t="s">
        <v>13</v>
      </c>
      <c r="D116" s="83">
        <v>223</v>
      </c>
      <c r="E116" s="21">
        <v>893.4</v>
      </c>
      <c r="F116" s="21"/>
      <c r="G116" s="21"/>
      <c r="H116" s="15"/>
      <c r="I116" s="15"/>
    </row>
    <row r="117" spans="1:11" ht="19.899999999999999" customHeight="1">
      <c r="A117" s="193"/>
      <c r="B117" s="191"/>
      <c r="C117" s="189"/>
      <c r="D117" s="83">
        <v>225</v>
      </c>
      <c r="E117" s="21">
        <v>3402.8</v>
      </c>
      <c r="F117" s="21">
        <v>3402.8</v>
      </c>
      <c r="G117" s="21">
        <v>3402.8</v>
      </c>
      <c r="H117" s="15">
        <f t="shared" ref="H117:H118" si="44">G117/E117*100</f>
        <v>100</v>
      </c>
      <c r="I117" s="15">
        <f t="shared" ref="I117:I118" si="45">G117/F117*100</f>
        <v>100</v>
      </c>
    </row>
    <row r="118" spans="1:11" ht="19.899999999999999" customHeight="1">
      <c r="A118" s="184"/>
      <c r="B118" s="192"/>
      <c r="C118" s="82" t="s">
        <v>19</v>
      </c>
      <c r="D118" s="83">
        <v>296</v>
      </c>
      <c r="E118" s="21">
        <v>184.6</v>
      </c>
      <c r="F118" s="21">
        <v>84.6</v>
      </c>
      <c r="G118" s="21">
        <v>84.6</v>
      </c>
      <c r="H118" s="15">
        <f t="shared" si="44"/>
        <v>45.82881906825569</v>
      </c>
      <c r="I118" s="15">
        <f t="shared" si="45"/>
        <v>100</v>
      </c>
    </row>
    <row r="119" spans="1:11" s="41" customFormat="1" ht="22.9" customHeight="1">
      <c r="A119" s="35" t="s">
        <v>29</v>
      </c>
      <c r="B119" s="36"/>
      <c r="C119" s="38"/>
      <c r="D119" s="37"/>
      <c r="E119" s="39">
        <f>E105+E115+E116+E117+E118</f>
        <v>25364.000000000004</v>
      </c>
      <c r="F119" s="39">
        <f t="shared" ref="F119:G119" si="46">F105+F115+F116+F117+F118</f>
        <v>4280.5000000000009</v>
      </c>
      <c r="G119" s="39">
        <f t="shared" si="46"/>
        <v>4280.5000000000009</v>
      </c>
      <c r="H119" s="40">
        <f>G119/E119*100</f>
        <v>16.876281343636652</v>
      </c>
      <c r="I119" s="40">
        <f t="shared" si="41"/>
        <v>100</v>
      </c>
      <c r="K119" s="42"/>
    </row>
    <row r="120" spans="1:11" ht="41.45" customHeight="1">
      <c r="A120" s="99" t="s">
        <v>113</v>
      </c>
      <c r="B120" s="116" t="s">
        <v>117</v>
      </c>
      <c r="C120" s="70" t="s">
        <v>13</v>
      </c>
      <c r="D120" s="12"/>
      <c r="E120" s="21">
        <f>E121+E122+E123+E125+E126</f>
        <v>8090</v>
      </c>
      <c r="F120" s="21">
        <f t="shared" ref="F120:G120" si="47">F121+F122+F123+F125+F126</f>
        <v>229.9</v>
      </c>
      <c r="G120" s="21">
        <f t="shared" si="47"/>
        <v>199.79999999999998</v>
      </c>
      <c r="H120" s="21">
        <f t="shared" ref="H120:H122" si="48">IF(G120/E120*100&lt;100,G120/E120*100,"более 100%")</f>
        <v>2.4697156983930775</v>
      </c>
      <c r="I120" s="15">
        <f t="shared" si="41"/>
        <v>86.907351022183548</v>
      </c>
    </row>
    <row r="121" spans="1:11" ht="24.75" customHeight="1">
      <c r="A121" s="123" t="s">
        <v>50</v>
      </c>
      <c r="B121" s="125" t="s">
        <v>114</v>
      </c>
      <c r="C121" s="127" t="s">
        <v>13</v>
      </c>
      <c r="D121" s="61">
        <v>225</v>
      </c>
      <c r="E121" s="73">
        <v>6770.3</v>
      </c>
      <c r="F121" s="73">
        <v>225.9</v>
      </c>
      <c r="G121" s="73">
        <v>197.1</v>
      </c>
      <c r="H121" s="21">
        <f t="shared" ref="H121" si="49">IF(G121/E121*100&lt;100,G121/E121*100,"более 100%")</f>
        <v>2.9112447011210727</v>
      </c>
      <c r="I121" s="15">
        <f t="shared" ref="I121" si="50">G121/F121*100</f>
        <v>87.250996015936252</v>
      </c>
    </row>
    <row r="122" spans="1:11" ht="26.25" customHeight="1">
      <c r="A122" s="133"/>
      <c r="B122" s="134"/>
      <c r="C122" s="135"/>
      <c r="D122" s="61">
        <v>226</v>
      </c>
      <c r="E122" s="73">
        <v>37.5</v>
      </c>
      <c r="F122" s="73">
        <v>4</v>
      </c>
      <c r="G122" s="73">
        <v>2.7</v>
      </c>
      <c r="H122" s="73">
        <f t="shared" si="48"/>
        <v>7.2000000000000011</v>
      </c>
      <c r="I122" s="74">
        <f t="shared" si="41"/>
        <v>67.5</v>
      </c>
      <c r="J122" t="s">
        <v>27</v>
      </c>
    </row>
    <row r="123" spans="1:11" ht="22.5" customHeight="1">
      <c r="A123" s="133"/>
      <c r="B123" s="134"/>
      <c r="C123" s="135"/>
      <c r="D123" s="61">
        <v>310</v>
      </c>
      <c r="E123" s="73">
        <v>8.6999999999999993</v>
      </c>
      <c r="F123" s="73"/>
      <c r="G123" s="73"/>
      <c r="H123" s="73"/>
      <c r="I123" s="74"/>
    </row>
    <row r="124" spans="1:11" ht="22.5" hidden="1" customHeight="1">
      <c r="A124" s="124"/>
      <c r="B124" s="126"/>
      <c r="C124" s="128"/>
      <c r="D124" s="61">
        <v>340</v>
      </c>
      <c r="E124" s="73"/>
      <c r="F124" s="73"/>
      <c r="G124" s="73"/>
      <c r="H124" s="73"/>
      <c r="I124" s="74"/>
    </row>
    <row r="125" spans="1:11" ht="22.5" customHeight="1">
      <c r="A125" s="115" t="s">
        <v>115</v>
      </c>
      <c r="B125" s="76" t="s">
        <v>118</v>
      </c>
      <c r="C125" s="77">
        <v>244</v>
      </c>
      <c r="D125" s="61">
        <v>225</v>
      </c>
      <c r="E125" s="73">
        <v>273.5</v>
      </c>
      <c r="F125" s="73"/>
      <c r="G125" s="73"/>
      <c r="H125" s="73"/>
      <c r="I125" s="74"/>
    </row>
    <row r="126" spans="1:11" ht="22.5" customHeight="1">
      <c r="A126" s="95" t="s">
        <v>50</v>
      </c>
      <c r="B126" s="96" t="s">
        <v>116</v>
      </c>
      <c r="C126" s="98" t="s">
        <v>13</v>
      </c>
      <c r="D126" s="61">
        <v>310</v>
      </c>
      <c r="E126" s="73">
        <v>1000</v>
      </c>
      <c r="F126" s="73"/>
      <c r="G126" s="73"/>
      <c r="H126" s="73"/>
      <c r="I126" s="74"/>
    </row>
    <row r="127" spans="1:11" ht="18.75">
      <c r="A127" s="183" t="s">
        <v>12</v>
      </c>
      <c r="B127" s="181" t="s">
        <v>120</v>
      </c>
      <c r="C127" s="181">
        <v>244</v>
      </c>
      <c r="D127" s="81">
        <v>225</v>
      </c>
      <c r="E127" s="21">
        <v>23.8</v>
      </c>
      <c r="F127" s="21">
        <v>23.8</v>
      </c>
      <c r="G127" s="21">
        <v>23.8</v>
      </c>
      <c r="H127" s="73">
        <f t="shared" ref="H127" si="51">G127/E127*100</f>
        <v>100</v>
      </c>
      <c r="I127" s="74">
        <f t="shared" ref="I127:I128" si="52">G127/F127*100</f>
        <v>100</v>
      </c>
    </row>
    <row r="128" spans="1:11" ht="18.75">
      <c r="A128" s="184"/>
      <c r="B128" s="182"/>
      <c r="C128" s="182"/>
      <c r="D128" s="81">
        <v>226</v>
      </c>
      <c r="E128" s="21">
        <v>0.2</v>
      </c>
      <c r="F128" s="21">
        <v>0.2</v>
      </c>
      <c r="G128" s="21">
        <v>0.2</v>
      </c>
      <c r="H128" s="73">
        <f>G128/E128*100</f>
        <v>100</v>
      </c>
      <c r="I128" s="74">
        <f t="shared" si="52"/>
        <v>100</v>
      </c>
    </row>
    <row r="129" spans="1:11" s="41" customFormat="1" ht="20.45" customHeight="1">
      <c r="A129" s="35" t="s">
        <v>30</v>
      </c>
      <c r="B129" s="36"/>
      <c r="C129" s="38"/>
      <c r="D129" s="37"/>
      <c r="E129" s="39">
        <f>E120+E127+E128</f>
        <v>8114</v>
      </c>
      <c r="F129" s="39">
        <f t="shared" ref="F129:G129" si="53">F120+F127+F128</f>
        <v>253.9</v>
      </c>
      <c r="G129" s="39">
        <f t="shared" si="53"/>
        <v>223.79999999999998</v>
      </c>
      <c r="H129" s="39">
        <f>H120</f>
        <v>2.4697156983930775</v>
      </c>
      <c r="I129" s="39">
        <f>I120</f>
        <v>86.907351022183548</v>
      </c>
      <c r="K129" s="42"/>
    </row>
    <row r="130" spans="1:11" ht="39" customHeight="1">
      <c r="A130" s="99" t="s">
        <v>113</v>
      </c>
      <c r="B130" s="116" t="s">
        <v>117</v>
      </c>
      <c r="C130" s="70" t="s">
        <v>13</v>
      </c>
      <c r="D130" s="9"/>
      <c r="E130" s="21">
        <f>E131+E132+E133+E134+E135+E136+E137</f>
        <v>8030.2</v>
      </c>
      <c r="F130" s="21">
        <f t="shared" ref="F130:G130" si="54">F131+F132+F133+F134+F135+F136+F137</f>
        <v>787.40000000000009</v>
      </c>
      <c r="G130" s="21">
        <f t="shared" si="54"/>
        <v>732.19999999999993</v>
      </c>
      <c r="H130" s="15">
        <f>G130/E130*100</f>
        <v>9.1180792508281225</v>
      </c>
      <c r="I130" s="15">
        <f t="shared" si="41"/>
        <v>92.989585979171935</v>
      </c>
    </row>
    <row r="131" spans="1:11" ht="22.15" customHeight="1">
      <c r="A131" s="123" t="s">
        <v>50</v>
      </c>
      <c r="B131" s="125" t="s">
        <v>114</v>
      </c>
      <c r="C131" s="127" t="s">
        <v>13</v>
      </c>
      <c r="D131" s="61">
        <v>223</v>
      </c>
      <c r="E131" s="73">
        <v>258.10000000000002</v>
      </c>
      <c r="F131" s="73">
        <v>40</v>
      </c>
      <c r="G131" s="73">
        <v>40</v>
      </c>
      <c r="H131" s="74">
        <f>G131/E131*100</f>
        <v>15.497869043006585</v>
      </c>
      <c r="I131" s="74">
        <f t="shared" ref="I131" si="55">G131/F131*100</f>
        <v>100</v>
      </c>
    </row>
    <row r="132" spans="1:11" ht="22.15" customHeight="1">
      <c r="A132" s="133"/>
      <c r="B132" s="134"/>
      <c r="C132" s="135"/>
      <c r="D132" s="61">
        <v>225</v>
      </c>
      <c r="E132" s="73">
        <v>5113.3</v>
      </c>
      <c r="F132" s="73">
        <v>650</v>
      </c>
      <c r="G132" s="73">
        <v>612</v>
      </c>
      <c r="H132" s="74">
        <f t="shared" ref="H132:H142" si="56">G132/E132*100</f>
        <v>11.968787280229988</v>
      </c>
      <c r="I132" s="74">
        <f t="shared" si="41"/>
        <v>94.15384615384616</v>
      </c>
    </row>
    <row r="133" spans="1:11" ht="22.15" customHeight="1">
      <c r="A133" s="133"/>
      <c r="B133" s="134"/>
      <c r="C133" s="135"/>
      <c r="D133" s="61">
        <v>226</v>
      </c>
      <c r="E133" s="73">
        <v>737.9</v>
      </c>
      <c r="F133" s="73">
        <v>60</v>
      </c>
      <c r="G133" s="73">
        <v>52.4</v>
      </c>
      <c r="H133" s="74">
        <f t="shared" si="56"/>
        <v>7.1012332294348832</v>
      </c>
      <c r="I133" s="74">
        <f t="shared" si="41"/>
        <v>87.333333333333329</v>
      </c>
    </row>
    <row r="134" spans="1:11" ht="22.15" customHeight="1">
      <c r="A134" s="124"/>
      <c r="B134" s="126"/>
      <c r="C134" s="128"/>
      <c r="D134" s="61">
        <v>310</v>
      </c>
      <c r="E134" s="73">
        <v>994.4</v>
      </c>
      <c r="F134" s="73"/>
      <c r="G134" s="73"/>
      <c r="H134" s="74"/>
      <c r="I134" s="74"/>
    </row>
    <row r="135" spans="1:11" ht="34.9" customHeight="1">
      <c r="A135" s="115" t="s">
        <v>115</v>
      </c>
      <c r="B135" s="76" t="s">
        <v>118</v>
      </c>
      <c r="C135" s="77">
        <v>244</v>
      </c>
      <c r="D135" s="61">
        <v>225</v>
      </c>
      <c r="E135" s="73">
        <v>209.1</v>
      </c>
      <c r="F135" s="73"/>
      <c r="G135" s="73"/>
      <c r="H135" s="74"/>
      <c r="I135" s="74"/>
    </row>
    <row r="136" spans="1:11" ht="22.9" customHeight="1">
      <c r="A136" s="123" t="s">
        <v>50</v>
      </c>
      <c r="B136" s="125" t="s">
        <v>116</v>
      </c>
      <c r="C136" s="127" t="s">
        <v>13</v>
      </c>
      <c r="D136" s="61">
        <v>225</v>
      </c>
      <c r="E136" s="73">
        <v>713.2</v>
      </c>
      <c r="F136" s="73">
        <v>33.200000000000003</v>
      </c>
      <c r="G136" s="73">
        <v>26.9</v>
      </c>
      <c r="H136" s="74">
        <f t="shared" ref="H136" si="57">G136/E136*100</f>
        <v>3.7717330342120019</v>
      </c>
      <c r="I136" s="74">
        <f t="shared" ref="I136" si="58">G136/F136*100</f>
        <v>81.024096385542151</v>
      </c>
    </row>
    <row r="137" spans="1:11" ht="22.9" customHeight="1">
      <c r="A137" s="124"/>
      <c r="B137" s="126"/>
      <c r="C137" s="128"/>
      <c r="D137" s="61">
        <v>226</v>
      </c>
      <c r="E137" s="73">
        <v>4.2</v>
      </c>
      <c r="F137" s="73">
        <v>4.2</v>
      </c>
      <c r="G137" s="73">
        <v>0.9</v>
      </c>
      <c r="H137" s="74">
        <f t="shared" ref="H137" si="59">G137/E137*100</f>
        <v>21.428571428571427</v>
      </c>
      <c r="I137" s="74">
        <f t="shared" ref="I137" si="60">G137/F137*100</f>
        <v>21.428571428571427</v>
      </c>
    </row>
    <row r="138" spans="1:11" ht="21" hidden="1" customHeight="1">
      <c r="A138" s="140" t="s">
        <v>12</v>
      </c>
      <c r="B138" s="138" t="s">
        <v>52</v>
      </c>
      <c r="C138" s="136" t="s">
        <v>13</v>
      </c>
      <c r="D138" s="9">
        <v>225</v>
      </c>
      <c r="E138" s="21"/>
      <c r="F138" s="21"/>
      <c r="G138" s="21"/>
      <c r="H138" s="15"/>
      <c r="I138" s="15"/>
    </row>
    <row r="139" spans="1:11" ht="21" hidden="1" customHeight="1">
      <c r="A139" s="141"/>
      <c r="B139" s="139"/>
      <c r="C139" s="137"/>
      <c r="D139" s="66">
        <v>226</v>
      </c>
      <c r="E139" s="21"/>
      <c r="F139" s="21"/>
      <c r="G139" s="21"/>
      <c r="H139" s="15"/>
      <c r="I139" s="15"/>
    </row>
    <row r="140" spans="1:11" ht="31.15" customHeight="1">
      <c r="A140" s="100" t="s">
        <v>26</v>
      </c>
      <c r="B140" s="20">
        <v>3130008060</v>
      </c>
      <c r="C140" s="20" t="s">
        <v>51</v>
      </c>
      <c r="D140" s="101">
        <v>242</v>
      </c>
      <c r="E140" s="21">
        <v>8</v>
      </c>
      <c r="F140" s="21"/>
      <c r="G140" s="21"/>
      <c r="H140" s="15"/>
      <c r="I140" s="15"/>
    </row>
    <row r="141" spans="1:11" s="41" customFormat="1" ht="25.15" customHeight="1">
      <c r="A141" s="35" t="s">
        <v>31</v>
      </c>
      <c r="B141" s="36"/>
      <c r="C141" s="38"/>
      <c r="D141" s="37"/>
      <c r="E141" s="39">
        <f>E130+E140</f>
        <v>8038.2</v>
      </c>
      <c r="F141" s="39">
        <f t="shared" ref="F141:G141" si="61">F130+F140</f>
        <v>787.40000000000009</v>
      </c>
      <c r="G141" s="39">
        <f t="shared" si="61"/>
        <v>732.19999999999993</v>
      </c>
      <c r="H141" s="40">
        <f t="shared" si="56"/>
        <v>9.1090045034958074</v>
      </c>
      <c r="I141" s="40">
        <f t="shared" si="41"/>
        <v>92.989585979171935</v>
      </c>
      <c r="K141" s="42"/>
    </row>
    <row r="142" spans="1:11" ht="37.5">
      <c r="A142" s="99" t="s">
        <v>113</v>
      </c>
      <c r="B142" s="116" t="s">
        <v>117</v>
      </c>
      <c r="C142" s="70" t="s">
        <v>13</v>
      </c>
      <c r="D142" s="12"/>
      <c r="E142" s="21">
        <f>E143+E144+E145+E146+E147+E148</f>
        <v>7840.4</v>
      </c>
      <c r="F142" s="21">
        <f t="shared" ref="F142:G142" si="62">F143+F144+F145+F146+F147+F148</f>
        <v>82</v>
      </c>
      <c r="G142" s="21">
        <f t="shared" si="62"/>
        <v>82</v>
      </c>
      <c r="H142" s="15">
        <f t="shared" si="56"/>
        <v>1.0458650068874038</v>
      </c>
      <c r="I142" s="15">
        <f t="shared" si="41"/>
        <v>100</v>
      </c>
    </row>
    <row r="143" spans="1:11" ht="20.25" customHeight="1">
      <c r="A143" s="123" t="s">
        <v>50</v>
      </c>
      <c r="B143" s="125" t="s">
        <v>114</v>
      </c>
      <c r="C143" s="127" t="s">
        <v>13</v>
      </c>
      <c r="D143" s="61">
        <v>223</v>
      </c>
      <c r="E143" s="73">
        <v>300</v>
      </c>
      <c r="F143" s="73"/>
      <c r="G143" s="73"/>
      <c r="H143" s="74"/>
      <c r="I143" s="74"/>
    </row>
    <row r="144" spans="1:11" ht="22.5" customHeight="1">
      <c r="A144" s="133"/>
      <c r="B144" s="134"/>
      <c r="C144" s="135"/>
      <c r="D144" s="61">
        <v>225</v>
      </c>
      <c r="E144" s="73">
        <v>6412.2</v>
      </c>
      <c r="F144" s="73">
        <v>82</v>
      </c>
      <c r="G144" s="73">
        <v>82</v>
      </c>
      <c r="H144" s="74">
        <f>G144/E144*100</f>
        <v>1.2788122641215185</v>
      </c>
      <c r="I144" s="74">
        <f>G144/F144*100</f>
        <v>100</v>
      </c>
    </row>
    <row r="145" spans="1:11" ht="20.25" customHeight="1">
      <c r="A145" s="133"/>
      <c r="B145" s="134"/>
      <c r="C145" s="135"/>
      <c r="D145" s="61">
        <v>226</v>
      </c>
      <c r="E145" s="73">
        <v>227.8</v>
      </c>
      <c r="F145" s="73"/>
      <c r="G145" s="73"/>
      <c r="H145" s="74"/>
      <c r="I145" s="74"/>
    </row>
    <row r="146" spans="1:11" ht="18.75">
      <c r="A146" s="124"/>
      <c r="B146" s="126"/>
      <c r="C146" s="128"/>
      <c r="D146" s="61">
        <v>310</v>
      </c>
      <c r="E146" s="73">
        <v>252.7</v>
      </c>
      <c r="F146" s="73"/>
      <c r="G146" s="73"/>
      <c r="H146" s="74"/>
      <c r="I146" s="74"/>
    </row>
    <row r="147" spans="1:11" ht="18.75" customHeight="1">
      <c r="A147" s="129" t="s">
        <v>115</v>
      </c>
      <c r="B147" s="127" t="s">
        <v>118</v>
      </c>
      <c r="C147" s="131">
        <v>244</v>
      </c>
      <c r="D147" s="61">
        <v>225</v>
      </c>
      <c r="E147" s="73">
        <v>543.20000000000005</v>
      </c>
      <c r="F147" s="73"/>
      <c r="G147" s="73"/>
      <c r="H147" s="74"/>
      <c r="I147" s="74"/>
    </row>
    <row r="148" spans="1:11" ht="18.75" customHeight="1">
      <c r="A148" s="130"/>
      <c r="B148" s="128"/>
      <c r="C148" s="132"/>
      <c r="D148" s="61">
        <v>226</v>
      </c>
      <c r="E148" s="73">
        <v>104.5</v>
      </c>
      <c r="F148" s="73"/>
      <c r="G148" s="73"/>
      <c r="H148" s="74"/>
      <c r="I148" s="74"/>
    </row>
    <row r="149" spans="1:11" ht="18.75" hidden="1" customHeight="1">
      <c r="A149" s="140" t="s">
        <v>12</v>
      </c>
      <c r="B149" s="143" t="s">
        <v>52</v>
      </c>
      <c r="C149" s="143" t="s">
        <v>13</v>
      </c>
      <c r="D149" s="9">
        <v>225</v>
      </c>
      <c r="E149" s="21"/>
      <c r="F149" s="21"/>
      <c r="G149" s="21"/>
      <c r="H149" s="74" t="e">
        <f t="shared" ref="H149:H151" si="63">G149/E149*100</f>
        <v>#DIV/0!</v>
      </c>
      <c r="I149" s="74" t="e">
        <f t="shared" ref="I149:I151" si="64">G149/F149*100</f>
        <v>#DIV/0!</v>
      </c>
    </row>
    <row r="150" spans="1:11" ht="18.75" hidden="1" customHeight="1">
      <c r="A150" s="142"/>
      <c r="B150" s="144"/>
      <c r="C150" s="144"/>
      <c r="D150" s="90">
        <v>226</v>
      </c>
      <c r="E150" s="21"/>
      <c r="F150" s="21"/>
      <c r="G150" s="21"/>
      <c r="H150" s="74" t="e">
        <f t="shared" ref="H150" si="65">G150/E150*100</f>
        <v>#DIV/0!</v>
      </c>
      <c r="I150" s="74" t="e">
        <f t="shared" ref="I150" si="66">G150/F150*100</f>
        <v>#DIV/0!</v>
      </c>
    </row>
    <row r="151" spans="1:11" ht="22.5" hidden="1" customHeight="1">
      <c r="A151" s="141"/>
      <c r="B151" s="145"/>
      <c r="C151" s="145"/>
      <c r="D151" s="9">
        <v>310</v>
      </c>
      <c r="E151" s="21"/>
      <c r="F151" s="21"/>
      <c r="G151" s="21"/>
      <c r="H151" s="74" t="e">
        <f t="shared" si="63"/>
        <v>#DIV/0!</v>
      </c>
      <c r="I151" s="74" t="e">
        <f t="shared" si="64"/>
        <v>#DIV/0!</v>
      </c>
    </row>
    <row r="152" spans="1:11" ht="26.45" customHeight="1">
      <c r="A152" s="100" t="s">
        <v>26</v>
      </c>
      <c r="B152" s="20">
        <v>3130008060</v>
      </c>
      <c r="C152" s="20" t="s">
        <v>51</v>
      </c>
      <c r="D152" s="101">
        <v>242</v>
      </c>
      <c r="E152" s="21">
        <v>38.4</v>
      </c>
      <c r="F152" s="21"/>
      <c r="G152" s="21"/>
      <c r="H152" s="74"/>
      <c r="I152" s="74"/>
    </row>
    <row r="153" spans="1:11" s="41" customFormat="1" ht="19.149999999999999" customHeight="1">
      <c r="A153" s="35" t="s">
        <v>32</v>
      </c>
      <c r="B153" s="36"/>
      <c r="C153" s="38"/>
      <c r="D153" s="37"/>
      <c r="E153" s="39">
        <f>E142+E152</f>
        <v>7878.7999999999993</v>
      </c>
      <c r="F153" s="39">
        <f t="shared" ref="F153:G153" si="67">F142+F152</f>
        <v>82</v>
      </c>
      <c r="G153" s="39">
        <f t="shared" si="67"/>
        <v>82</v>
      </c>
      <c r="H153" s="40">
        <f t="shared" ref="H153:H169" si="68">G153/E153*100</f>
        <v>1.0407676295882624</v>
      </c>
      <c r="I153" s="40">
        <f t="shared" si="41"/>
        <v>100</v>
      </c>
      <c r="K153" s="42"/>
    </row>
    <row r="154" spans="1:11" ht="37.5">
      <c r="A154" s="99" t="s">
        <v>113</v>
      </c>
      <c r="B154" s="116" t="s">
        <v>117</v>
      </c>
      <c r="C154" s="70" t="s">
        <v>13</v>
      </c>
      <c r="D154" s="12"/>
      <c r="E154" s="21">
        <f>E156+E157+E158+E159+E160+E161</f>
        <v>18041.399999999998</v>
      </c>
      <c r="F154" s="21">
        <f t="shared" ref="F154:G154" si="69">F156+F157+F158+F159+F160+F161</f>
        <v>537</v>
      </c>
      <c r="G154" s="21">
        <f t="shared" si="69"/>
        <v>374.5</v>
      </c>
      <c r="H154" s="15">
        <f t="shared" si="68"/>
        <v>2.0757812586606366</v>
      </c>
      <c r="I154" s="15">
        <f t="shared" si="41"/>
        <v>69.739292364990689</v>
      </c>
    </row>
    <row r="155" spans="1:11" ht="18.75" hidden="1" customHeight="1">
      <c r="A155" s="68"/>
      <c r="B155" s="67"/>
      <c r="C155" s="69"/>
      <c r="D155" s="12">
        <v>241</v>
      </c>
      <c r="E155" s="21"/>
      <c r="F155" s="21"/>
      <c r="G155" s="21"/>
      <c r="H155" s="15" t="e">
        <f t="shared" si="68"/>
        <v>#DIV/0!</v>
      </c>
      <c r="I155" s="15" t="e">
        <f t="shared" si="41"/>
        <v>#DIV/0!</v>
      </c>
    </row>
    <row r="156" spans="1:11" ht="20.25" customHeight="1">
      <c r="A156" s="123" t="s">
        <v>50</v>
      </c>
      <c r="B156" s="125" t="s">
        <v>114</v>
      </c>
      <c r="C156" s="127" t="s">
        <v>13</v>
      </c>
      <c r="D156" s="61">
        <v>225</v>
      </c>
      <c r="E156" s="73">
        <v>12787.5</v>
      </c>
      <c r="F156" s="73">
        <v>319</v>
      </c>
      <c r="G156" s="73">
        <v>159</v>
      </c>
      <c r="H156" s="74">
        <f t="shared" si="68"/>
        <v>1.2434017595307918</v>
      </c>
      <c r="I156" s="74">
        <f t="shared" si="41"/>
        <v>49.843260188087775</v>
      </c>
    </row>
    <row r="157" spans="1:11" ht="18.75">
      <c r="A157" s="133"/>
      <c r="B157" s="134"/>
      <c r="C157" s="135"/>
      <c r="D157" s="61">
        <v>226</v>
      </c>
      <c r="E157" s="73">
        <v>786</v>
      </c>
      <c r="F157" s="73">
        <v>2.5</v>
      </c>
      <c r="G157" s="73"/>
      <c r="H157" s="74"/>
      <c r="I157" s="74"/>
    </row>
    <row r="158" spans="1:11" ht="18.75">
      <c r="A158" s="124"/>
      <c r="B158" s="126"/>
      <c r="C158" s="128"/>
      <c r="D158" s="61">
        <v>310</v>
      </c>
      <c r="E158" s="73">
        <v>1910.1</v>
      </c>
      <c r="F158" s="73"/>
      <c r="G158" s="73"/>
      <c r="H158" s="74"/>
      <c r="I158" s="74"/>
    </row>
    <row r="159" spans="1:11" ht="18.75">
      <c r="A159" s="115" t="s">
        <v>115</v>
      </c>
      <c r="B159" s="76" t="s">
        <v>118</v>
      </c>
      <c r="C159" s="77">
        <v>244</v>
      </c>
      <c r="D159" s="61">
        <v>225</v>
      </c>
      <c r="E159" s="73">
        <v>526.9</v>
      </c>
      <c r="F159" s="73"/>
      <c r="G159" s="73"/>
      <c r="H159" s="74"/>
      <c r="I159" s="74"/>
    </row>
    <row r="160" spans="1:11" ht="36.6" customHeight="1">
      <c r="A160" s="75" t="s">
        <v>50</v>
      </c>
      <c r="B160" s="103" t="s">
        <v>121</v>
      </c>
      <c r="C160" s="76" t="s">
        <v>13</v>
      </c>
      <c r="D160" s="77">
        <v>226</v>
      </c>
      <c r="E160" s="73">
        <v>1333.6</v>
      </c>
      <c r="F160" s="73">
        <v>215.5</v>
      </c>
      <c r="G160" s="73">
        <v>215.5</v>
      </c>
      <c r="H160" s="74">
        <f t="shared" si="68"/>
        <v>16.159268146370728</v>
      </c>
      <c r="I160" s="74">
        <f t="shared" si="41"/>
        <v>100</v>
      </c>
    </row>
    <row r="161" spans="1:11" ht="36.6" customHeight="1">
      <c r="A161" s="102" t="s">
        <v>50</v>
      </c>
      <c r="B161" s="103" t="s">
        <v>122</v>
      </c>
      <c r="C161" s="76" t="s">
        <v>13</v>
      </c>
      <c r="D161" s="77">
        <v>310</v>
      </c>
      <c r="E161" s="73">
        <v>697.3</v>
      </c>
      <c r="F161" s="73"/>
      <c r="G161" s="73"/>
      <c r="H161" s="74"/>
      <c r="I161" s="74"/>
    </row>
    <row r="162" spans="1:11" ht="18.75" hidden="1" customHeight="1">
      <c r="A162" s="165" t="s">
        <v>12</v>
      </c>
      <c r="B162" s="167">
        <v>9200800</v>
      </c>
      <c r="C162" s="169" t="s">
        <v>13</v>
      </c>
      <c r="D162" s="9"/>
      <c r="E162" s="21"/>
      <c r="F162" s="21"/>
      <c r="G162" s="21"/>
      <c r="H162" s="74" t="e">
        <f t="shared" ref="H162:H165" si="70">G162/E162*100</f>
        <v>#DIV/0!</v>
      </c>
      <c r="I162" s="74" t="e">
        <f t="shared" ref="I162:I165" si="71">G162/F162*100</f>
        <v>#DIV/0!</v>
      </c>
    </row>
    <row r="163" spans="1:11" ht="18.75" hidden="1" customHeight="1">
      <c r="A163" s="166"/>
      <c r="B163" s="168"/>
      <c r="C163" s="168"/>
      <c r="D163" s="9">
        <v>225</v>
      </c>
      <c r="E163" s="21"/>
      <c r="F163" s="21"/>
      <c r="G163" s="21"/>
      <c r="H163" s="74" t="e">
        <f t="shared" si="70"/>
        <v>#DIV/0!</v>
      </c>
      <c r="I163" s="74" t="e">
        <f t="shared" si="71"/>
        <v>#DIV/0!</v>
      </c>
    </row>
    <row r="164" spans="1:11" ht="18.75" hidden="1" customHeight="1">
      <c r="A164" s="166"/>
      <c r="B164" s="168"/>
      <c r="C164" s="168"/>
      <c r="D164" s="9">
        <v>226</v>
      </c>
      <c r="E164" s="21"/>
      <c r="F164" s="21"/>
      <c r="G164" s="21"/>
      <c r="H164" s="74" t="e">
        <f t="shared" si="70"/>
        <v>#DIV/0!</v>
      </c>
      <c r="I164" s="74" t="e">
        <f t="shared" si="71"/>
        <v>#DIV/0!</v>
      </c>
    </row>
    <row r="165" spans="1:11" ht="18.75" hidden="1" customHeight="1">
      <c r="A165" s="166"/>
      <c r="B165" s="168"/>
      <c r="C165" s="168"/>
      <c r="D165" s="9">
        <v>310</v>
      </c>
      <c r="E165" s="21"/>
      <c r="F165" s="21"/>
      <c r="G165" s="21"/>
      <c r="H165" s="74" t="e">
        <f t="shared" si="70"/>
        <v>#DIV/0!</v>
      </c>
      <c r="I165" s="74" t="e">
        <f t="shared" si="71"/>
        <v>#DIV/0!</v>
      </c>
    </row>
    <row r="166" spans="1:11" ht="27.6" customHeight="1">
      <c r="A166" s="100" t="s">
        <v>26</v>
      </c>
      <c r="B166" s="20">
        <v>3130008060</v>
      </c>
      <c r="C166" s="20" t="s">
        <v>51</v>
      </c>
      <c r="D166" s="101">
        <v>242</v>
      </c>
      <c r="E166" s="21">
        <v>89.6</v>
      </c>
      <c r="F166" s="21"/>
      <c r="G166" s="21"/>
      <c r="H166" s="74"/>
      <c r="I166" s="74"/>
    </row>
    <row r="167" spans="1:11" ht="37.5" hidden="1" customHeight="1">
      <c r="A167" s="84" t="s">
        <v>12</v>
      </c>
      <c r="B167" s="85" t="s">
        <v>52</v>
      </c>
      <c r="C167" s="20" t="s">
        <v>13</v>
      </c>
      <c r="D167" s="9">
        <v>226</v>
      </c>
      <c r="E167" s="21"/>
      <c r="F167" s="21"/>
      <c r="G167" s="21"/>
      <c r="H167" s="15" t="e">
        <f t="shared" si="68"/>
        <v>#DIV/0!</v>
      </c>
      <c r="I167" s="15" t="e">
        <f t="shared" si="41"/>
        <v>#DIV/0!</v>
      </c>
    </row>
    <row r="168" spans="1:11" s="41" customFormat="1" ht="33.75" customHeight="1">
      <c r="A168" s="35" t="s">
        <v>33</v>
      </c>
      <c r="B168" s="36"/>
      <c r="C168" s="38"/>
      <c r="D168" s="43"/>
      <c r="E168" s="40">
        <f>E154+E166</f>
        <v>18130.999999999996</v>
      </c>
      <c r="F168" s="40">
        <f t="shared" ref="F168:G168" si="72">F154+F166</f>
        <v>537</v>
      </c>
      <c r="G168" s="40">
        <f t="shared" si="72"/>
        <v>374.5</v>
      </c>
      <c r="H168" s="40">
        <f t="shared" si="68"/>
        <v>2.0655231371683862</v>
      </c>
      <c r="I168" s="40">
        <f t="shared" si="41"/>
        <v>69.739292364990689</v>
      </c>
      <c r="K168" s="42"/>
    </row>
    <row r="169" spans="1:11" s="41" customFormat="1" ht="37.5" customHeight="1">
      <c r="A169" s="44" t="s">
        <v>34</v>
      </c>
      <c r="B169" s="45"/>
      <c r="C169" s="46"/>
      <c r="D169" s="17"/>
      <c r="E169" s="18">
        <f>SUM(E170:E197)</f>
        <v>59526.3</v>
      </c>
      <c r="F169" s="18">
        <f t="shared" ref="F169:G169" si="73">SUM(F170:F197)</f>
        <v>14171.61908</v>
      </c>
      <c r="G169" s="18">
        <f t="shared" si="73"/>
        <v>10282.57876</v>
      </c>
      <c r="H169" s="18">
        <f t="shared" si="68"/>
        <v>17.274009572239496</v>
      </c>
      <c r="I169" s="18">
        <f t="shared" si="41"/>
        <v>72.55754407420892</v>
      </c>
      <c r="K169" s="42"/>
    </row>
    <row r="170" spans="1:11" s="41" customFormat="1" ht="18.75">
      <c r="A170" s="170" t="s">
        <v>111</v>
      </c>
      <c r="B170" s="173" t="s">
        <v>106</v>
      </c>
      <c r="C170" s="20" t="s">
        <v>35</v>
      </c>
      <c r="D170" s="9">
        <v>211</v>
      </c>
      <c r="E170" s="15">
        <v>13630.1</v>
      </c>
      <c r="F170" s="47">
        <v>2338.9022599999998</v>
      </c>
      <c r="G170" s="47">
        <v>2338.9022599999998</v>
      </c>
      <c r="H170" s="15">
        <f t="shared" ref="H170" si="74">G170/E170*100</f>
        <v>17.159831989493838</v>
      </c>
      <c r="I170" s="15">
        <f t="shared" ref="I170" si="75">G170/F170*100</f>
        <v>100</v>
      </c>
    </row>
    <row r="171" spans="1:11" s="41" customFormat="1" ht="18.75">
      <c r="A171" s="171"/>
      <c r="B171" s="174"/>
      <c r="C171" s="20" t="s">
        <v>36</v>
      </c>
      <c r="D171" s="92">
        <v>212</v>
      </c>
      <c r="E171" s="15">
        <v>1.2</v>
      </c>
      <c r="F171" s="47">
        <v>0.3</v>
      </c>
      <c r="G171" s="47">
        <v>0.3</v>
      </c>
      <c r="H171" s="15">
        <f t="shared" ref="H171:H197" si="76">G171/E171*100</f>
        <v>25</v>
      </c>
      <c r="I171" s="15">
        <f t="shared" ref="I171:I197" si="77">G171/F171*100</f>
        <v>100</v>
      </c>
    </row>
    <row r="172" spans="1:11" s="41" customFormat="1" ht="18.75">
      <c r="A172" s="171"/>
      <c r="B172" s="174"/>
      <c r="C172" s="20" t="s">
        <v>44</v>
      </c>
      <c r="D172" s="92">
        <v>213</v>
      </c>
      <c r="E172" s="15">
        <v>4150.5</v>
      </c>
      <c r="F172" s="47">
        <v>644.97924999999998</v>
      </c>
      <c r="G172" s="47">
        <v>644.97924999999998</v>
      </c>
      <c r="H172" s="15">
        <f t="shared" si="76"/>
        <v>15.539796410071075</v>
      </c>
      <c r="I172" s="15">
        <f t="shared" si="77"/>
        <v>100</v>
      </c>
    </row>
    <row r="173" spans="1:11" s="41" customFormat="1" ht="18.75">
      <c r="A173" s="171"/>
      <c r="B173" s="174"/>
      <c r="C173" s="20" t="s">
        <v>13</v>
      </c>
      <c r="D173" s="92">
        <v>221</v>
      </c>
      <c r="E173" s="15">
        <v>40.1</v>
      </c>
      <c r="F173" s="47">
        <v>5.2321200000000001</v>
      </c>
      <c r="G173" s="47">
        <v>5.2321200000000001</v>
      </c>
      <c r="H173" s="15">
        <f t="shared" si="76"/>
        <v>13.047680798004988</v>
      </c>
      <c r="I173" s="15">
        <f t="shared" si="77"/>
        <v>100</v>
      </c>
    </row>
    <row r="174" spans="1:11" s="41" customFormat="1" ht="18.75">
      <c r="A174" s="171"/>
      <c r="B174" s="174"/>
      <c r="C174" s="20" t="s">
        <v>13</v>
      </c>
      <c r="D174" s="92">
        <v>223</v>
      </c>
      <c r="E174" s="15">
        <v>553.4</v>
      </c>
      <c r="F174" s="47">
        <v>94.873000000000005</v>
      </c>
      <c r="G174" s="47">
        <v>94.873000000000005</v>
      </c>
      <c r="H174" s="15">
        <f t="shared" si="76"/>
        <v>17.143657390675823</v>
      </c>
      <c r="I174" s="15">
        <f t="shared" si="77"/>
        <v>100</v>
      </c>
    </row>
    <row r="175" spans="1:11" s="41" customFormat="1" ht="18.75">
      <c r="A175" s="171"/>
      <c r="B175" s="174"/>
      <c r="C175" s="20" t="s">
        <v>13</v>
      </c>
      <c r="D175" s="92">
        <v>224</v>
      </c>
      <c r="E175" s="15">
        <v>56</v>
      </c>
      <c r="F175" s="47"/>
      <c r="G175" s="47"/>
      <c r="H175" s="15"/>
      <c r="I175" s="15"/>
    </row>
    <row r="176" spans="1:11" s="41" customFormat="1" ht="18.75">
      <c r="A176" s="171"/>
      <c r="B176" s="174"/>
      <c r="C176" s="20" t="s">
        <v>13</v>
      </c>
      <c r="D176" s="92">
        <v>225</v>
      </c>
      <c r="E176" s="15">
        <v>336.8</v>
      </c>
      <c r="F176" s="47">
        <v>5.43</v>
      </c>
      <c r="G176" s="47">
        <v>5.43</v>
      </c>
      <c r="H176" s="15">
        <f t="shared" si="76"/>
        <v>1.6122327790973872</v>
      </c>
      <c r="I176" s="15">
        <f t="shared" si="77"/>
        <v>100</v>
      </c>
    </row>
    <row r="177" spans="1:9" s="41" customFormat="1" ht="18.75">
      <c r="A177" s="171"/>
      <c r="B177" s="174"/>
      <c r="C177" s="20" t="s">
        <v>13</v>
      </c>
      <c r="D177" s="92">
        <v>226</v>
      </c>
      <c r="E177" s="15">
        <v>495</v>
      </c>
      <c r="F177" s="47">
        <v>70</v>
      </c>
      <c r="G177" s="47">
        <v>70</v>
      </c>
      <c r="H177" s="15">
        <f t="shared" si="76"/>
        <v>14.14141414141414</v>
      </c>
      <c r="I177" s="15">
        <f t="shared" si="77"/>
        <v>100</v>
      </c>
    </row>
    <row r="178" spans="1:9" s="41" customFormat="1" ht="18.75">
      <c r="A178" s="171"/>
      <c r="B178" s="174"/>
      <c r="C178" s="20" t="s">
        <v>13</v>
      </c>
      <c r="D178" s="92">
        <v>340</v>
      </c>
      <c r="E178" s="15">
        <v>2165.9</v>
      </c>
      <c r="F178" s="47">
        <v>497.39082999999999</v>
      </c>
      <c r="G178" s="47">
        <v>497.39082999999999</v>
      </c>
      <c r="H178" s="15">
        <f t="shared" si="76"/>
        <v>22.964625790664385</v>
      </c>
      <c r="I178" s="15">
        <f t="shared" si="77"/>
        <v>100</v>
      </c>
    </row>
    <row r="179" spans="1:9" s="41" customFormat="1" ht="18.75">
      <c r="A179" s="171"/>
      <c r="B179" s="174"/>
      <c r="C179" s="20" t="s">
        <v>37</v>
      </c>
      <c r="D179" s="92">
        <v>291</v>
      </c>
      <c r="E179" s="15">
        <v>194.1</v>
      </c>
      <c r="F179" s="47">
        <v>37.447000000000003</v>
      </c>
      <c r="G179" s="47">
        <v>37.447000000000003</v>
      </c>
      <c r="H179" s="15">
        <f t="shared" si="76"/>
        <v>19.292632663575478</v>
      </c>
      <c r="I179" s="15">
        <f t="shared" si="77"/>
        <v>100</v>
      </c>
    </row>
    <row r="180" spans="1:9" s="41" customFormat="1" ht="18.75">
      <c r="A180" s="172"/>
      <c r="B180" s="175"/>
      <c r="C180" s="20" t="s">
        <v>38</v>
      </c>
      <c r="D180" s="92">
        <v>291</v>
      </c>
      <c r="E180" s="15">
        <v>117.3</v>
      </c>
      <c r="F180" s="47">
        <v>15.223000000000001</v>
      </c>
      <c r="G180" s="47">
        <v>15.223000000000001</v>
      </c>
      <c r="H180" s="15">
        <f t="shared" si="76"/>
        <v>12.977834612105713</v>
      </c>
      <c r="I180" s="15">
        <f t="shared" si="77"/>
        <v>100</v>
      </c>
    </row>
    <row r="181" spans="1:9" s="41" customFormat="1" ht="56.25">
      <c r="A181" s="109" t="s">
        <v>112</v>
      </c>
      <c r="B181" s="30" t="s">
        <v>107</v>
      </c>
      <c r="C181" s="20" t="s">
        <v>46</v>
      </c>
      <c r="D181" s="92">
        <v>241</v>
      </c>
      <c r="E181" s="15">
        <v>1100</v>
      </c>
      <c r="F181" s="47"/>
      <c r="G181" s="47"/>
      <c r="H181" s="15"/>
      <c r="I181" s="15"/>
    </row>
    <row r="182" spans="1:9" s="41" customFormat="1" ht="18.75">
      <c r="A182" s="170" t="s">
        <v>109</v>
      </c>
      <c r="B182" s="173" t="s">
        <v>108</v>
      </c>
      <c r="C182" s="20" t="s">
        <v>35</v>
      </c>
      <c r="D182" s="92">
        <v>211</v>
      </c>
      <c r="E182" s="15">
        <v>567.9</v>
      </c>
      <c r="F182" s="47">
        <v>141.9</v>
      </c>
      <c r="G182" s="47">
        <v>141.9</v>
      </c>
      <c r="H182" s="15">
        <f t="shared" si="76"/>
        <v>24.98679344955098</v>
      </c>
      <c r="I182" s="15">
        <f t="shared" si="77"/>
        <v>100</v>
      </c>
    </row>
    <row r="183" spans="1:9" s="41" customFormat="1" ht="18.75">
      <c r="A183" s="171"/>
      <c r="B183" s="174"/>
      <c r="C183" s="20" t="s">
        <v>44</v>
      </c>
      <c r="D183" s="92">
        <v>213</v>
      </c>
      <c r="E183" s="15">
        <v>177.2</v>
      </c>
      <c r="F183" s="47">
        <v>44.3</v>
      </c>
      <c r="G183" s="47"/>
      <c r="H183" s="15"/>
      <c r="I183" s="15"/>
    </row>
    <row r="184" spans="1:9" s="41" customFormat="1" ht="18.75">
      <c r="A184" s="171"/>
      <c r="B184" s="174"/>
      <c r="C184" s="20" t="s">
        <v>35</v>
      </c>
      <c r="D184" s="92">
        <v>211</v>
      </c>
      <c r="E184" s="15">
        <v>29.9</v>
      </c>
      <c r="F184" s="47">
        <v>5</v>
      </c>
      <c r="G184" s="47">
        <v>5</v>
      </c>
      <c r="H184" s="15">
        <f t="shared" si="76"/>
        <v>16.722408026755854</v>
      </c>
      <c r="I184" s="15">
        <f t="shared" si="77"/>
        <v>100</v>
      </c>
    </row>
    <row r="185" spans="1:9" s="41" customFormat="1" ht="18.75">
      <c r="A185" s="172"/>
      <c r="B185" s="175"/>
      <c r="C185" s="20" t="s">
        <v>44</v>
      </c>
      <c r="D185" s="92">
        <v>213</v>
      </c>
      <c r="E185" s="15">
        <v>9.3000000000000007</v>
      </c>
      <c r="F185" s="47">
        <v>1.5</v>
      </c>
      <c r="G185" s="47">
        <v>1.5</v>
      </c>
      <c r="H185" s="15">
        <f t="shared" si="76"/>
        <v>16.129032258064516</v>
      </c>
      <c r="I185" s="15">
        <f t="shared" si="77"/>
        <v>100</v>
      </c>
    </row>
    <row r="186" spans="1:9" s="41" customFormat="1" ht="18.75">
      <c r="A186" s="170" t="s">
        <v>39</v>
      </c>
      <c r="B186" s="155">
        <v>3040002020</v>
      </c>
      <c r="C186" s="20" t="s">
        <v>40</v>
      </c>
      <c r="D186" s="92">
        <v>211</v>
      </c>
      <c r="E186" s="15">
        <v>26080.9</v>
      </c>
      <c r="F186" s="47">
        <v>7172</v>
      </c>
      <c r="G186" s="47">
        <v>4603.8770300000006</v>
      </c>
      <c r="H186" s="15">
        <f t="shared" si="76"/>
        <v>17.652293555820545</v>
      </c>
      <c r="I186" s="15">
        <f t="shared" si="77"/>
        <v>64.192373535973232</v>
      </c>
    </row>
    <row r="187" spans="1:9" s="41" customFormat="1" ht="18.75">
      <c r="A187" s="171"/>
      <c r="B187" s="176"/>
      <c r="C187" s="20" t="s">
        <v>41</v>
      </c>
      <c r="D187" s="92">
        <v>212</v>
      </c>
      <c r="E187" s="15">
        <v>45.2</v>
      </c>
      <c r="F187" s="47">
        <v>44.7</v>
      </c>
      <c r="G187" s="47"/>
      <c r="H187" s="15"/>
      <c r="I187" s="15"/>
    </row>
    <row r="188" spans="1:9" s="41" customFormat="1" ht="18.75">
      <c r="A188" s="171"/>
      <c r="B188" s="176"/>
      <c r="C188" s="20" t="s">
        <v>45</v>
      </c>
      <c r="D188" s="92">
        <v>213</v>
      </c>
      <c r="E188" s="15">
        <v>7876.5</v>
      </c>
      <c r="F188" s="47">
        <v>2166</v>
      </c>
      <c r="G188" s="47">
        <v>1307.61979</v>
      </c>
      <c r="H188" s="15">
        <f t="shared" si="76"/>
        <v>16.601533549165236</v>
      </c>
      <c r="I188" s="15">
        <f t="shared" si="77"/>
        <v>60.370258079409048</v>
      </c>
    </row>
    <row r="189" spans="1:9" s="41" customFormat="1" ht="18.75">
      <c r="A189" s="171"/>
      <c r="B189" s="176"/>
      <c r="C189" s="20" t="s">
        <v>13</v>
      </c>
      <c r="D189" s="92">
        <v>221</v>
      </c>
      <c r="E189" s="15">
        <v>400</v>
      </c>
      <c r="F189" s="47">
        <v>100</v>
      </c>
      <c r="G189" s="47">
        <v>40.896320000000003</v>
      </c>
      <c r="H189" s="15">
        <f t="shared" si="76"/>
        <v>10.224080000000001</v>
      </c>
      <c r="I189" s="15">
        <f t="shared" si="77"/>
        <v>40.896320000000003</v>
      </c>
    </row>
    <row r="190" spans="1:9" s="41" customFormat="1" ht="18.75">
      <c r="A190" s="171"/>
      <c r="B190" s="176"/>
      <c r="C190" s="20" t="s">
        <v>13</v>
      </c>
      <c r="D190" s="92">
        <v>225</v>
      </c>
      <c r="E190" s="15">
        <v>366</v>
      </c>
      <c r="F190" s="47">
        <v>91.5</v>
      </c>
      <c r="G190" s="47">
        <v>85.200039999999987</v>
      </c>
      <c r="H190" s="15">
        <f t="shared" si="76"/>
        <v>23.278699453551909</v>
      </c>
      <c r="I190" s="15">
        <f t="shared" si="77"/>
        <v>93.114797814207634</v>
      </c>
    </row>
    <row r="191" spans="1:9" s="41" customFormat="1" ht="18.75">
      <c r="A191" s="171"/>
      <c r="B191" s="176"/>
      <c r="C191" s="20" t="s">
        <v>13</v>
      </c>
      <c r="D191" s="92">
        <v>226</v>
      </c>
      <c r="E191" s="15">
        <v>565</v>
      </c>
      <c r="F191" s="47">
        <v>437</v>
      </c>
      <c r="G191" s="47">
        <v>145.83000000000001</v>
      </c>
      <c r="H191" s="15">
        <f t="shared" si="76"/>
        <v>25.810619469026552</v>
      </c>
      <c r="I191" s="15">
        <f t="shared" si="77"/>
        <v>33.370709382151034</v>
      </c>
    </row>
    <row r="192" spans="1:9" s="41" customFormat="1" ht="18.75">
      <c r="A192" s="171"/>
      <c r="B192" s="176"/>
      <c r="C192" s="20" t="s">
        <v>13</v>
      </c>
      <c r="D192" s="92">
        <v>296</v>
      </c>
      <c r="E192" s="15">
        <v>2</v>
      </c>
      <c r="F192" s="47"/>
      <c r="G192" s="47"/>
      <c r="H192" s="15"/>
      <c r="I192" s="15"/>
    </row>
    <row r="193" spans="1:11" s="41" customFormat="1" ht="18.75">
      <c r="A193" s="171"/>
      <c r="B193" s="176"/>
      <c r="C193" s="20" t="s">
        <v>13</v>
      </c>
      <c r="D193" s="92">
        <v>310</v>
      </c>
      <c r="E193" s="15">
        <v>211</v>
      </c>
      <c r="F193" s="47">
        <v>100</v>
      </c>
      <c r="G193" s="47">
        <v>92.944999999999993</v>
      </c>
      <c r="H193" s="15">
        <f t="shared" si="76"/>
        <v>44.049763033175353</v>
      </c>
      <c r="I193" s="15">
        <f t="shared" si="77"/>
        <v>92.944999999999993</v>
      </c>
    </row>
    <row r="194" spans="1:11" s="41" customFormat="1" ht="18.75">
      <c r="A194" s="171"/>
      <c r="B194" s="176"/>
      <c r="C194" s="20" t="s">
        <v>13</v>
      </c>
      <c r="D194" s="92">
        <v>340</v>
      </c>
      <c r="E194" s="15">
        <v>310</v>
      </c>
      <c r="F194" s="47">
        <v>117.5</v>
      </c>
      <c r="G194" s="47">
        <v>109.0915</v>
      </c>
      <c r="H194" s="15">
        <f t="shared" si="76"/>
        <v>35.1908064516129</v>
      </c>
      <c r="I194" s="15">
        <f t="shared" si="77"/>
        <v>92.843829787234043</v>
      </c>
    </row>
    <row r="195" spans="1:11" s="41" customFormat="1" ht="18.75">
      <c r="A195" s="171"/>
      <c r="B195" s="176"/>
      <c r="C195" s="20" t="s">
        <v>37</v>
      </c>
      <c r="D195" s="92">
        <v>291</v>
      </c>
      <c r="E195" s="15">
        <v>2</v>
      </c>
      <c r="F195" s="47">
        <v>0.5</v>
      </c>
      <c r="G195" s="47"/>
      <c r="H195" s="15"/>
      <c r="I195" s="15"/>
    </row>
    <row r="196" spans="1:11" s="41" customFormat="1" ht="18.75">
      <c r="A196" s="172"/>
      <c r="B196" s="177"/>
      <c r="C196" s="20" t="s">
        <v>38</v>
      </c>
      <c r="D196" s="92">
        <v>291</v>
      </c>
      <c r="E196" s="15">
        <v>4</v>
      </c>
      <c r="F196" s="47">
        <v>1</v>
      </c>
      <c r="G196" s="47"/>
      <c r="H196" s="15"/>
      <c r="I196" s="15"/>
    </row>
    <row r="197" spans="1:11" s="41" customFormat="1" ht="37.5">
      <c r="A197" s="93" t="s">
        <v>64</v>
      </c>
      <c r="B197" s="94" t="s">
        <v>110</v>
      </c>
      <c r="C197" s="20" t="s">
        <v>13</v>
      </c>
      <c r="D197" s="92">
        <v>224</v>
      </c>
      <c r="E197" s="15">
        <v>39</v>
      </c>
      <c r="F197" s="47">
        <v>38.94162</v>
      </c>
      <c r="G197" s="47">
        <v>38.94162</v>
      </c>
      <c r="H197" s="15">
        <f t="shared" si="76"/>
        <v>99.850307692307695</v>
      </c>
      <c r="I197" s="15">
        <f t="shared" si="77"/>
        <v>100</v>
      </c>
    </row>
    <row r="198" spans="1:11" ht="102.75" customHeight="1">
      <c r="A198" s="163" t="s">
        <v>42</v>
      </c>
      <c r="B198" s="163"/>
      <c r="C198" s="163"/>
      <c r="D198" s="163"/>
      <c r="E198" s="48"/>
      <c r="F198" s="49"/>
      <c r="G198" s="48"/>
      <c r="H198" s="50"/>
      <c r="I198" s="51" t="s">
        <v>43</v>
      </c>
      <c r="K198"/>
    </row>
    <row r="199" spans="1:11" ht="35.25" customHeight="1">
      <c r="A199" s="164"/>
      <c r="B199" s="164"/>
      <c r="C199" s="4"/>
      <c r="D199" s="4"/>
      <c r="E199" s="4"/>
      <c r="F199" s="4"/>
      <c r="G199" s="2"/>
      <c r="H199" s="4"/>
      <c r="I199" s="4"/>
    </row>
    <row r="200" spans="1:11">
      <c r="A200" s="52"/>
      <c r="B200" s="52"/>
      <c r="C200" s="52"/>
      <c r="D200" s="52"/>
      <c r="E200" s="52"/>
      <c r="F200" s="52"/>
      <c r="G200" s="52"/>
      <c r="H200" s="52"/>
    </row>
    <row r="201" spans="1:11">
      <c r="A201" s="52"/>
      <c r="B201" s="52"/>
      <c r="C201" s="52"/>
      <c r="D201" s="52"/>
      <c r="E201" s="52"/>
      <c r="F201" s="52"/>
      <c r="G201" s="52"/>
      <c r="H201" s="52"/>
    </row>
    <row r="202" spans="1:11">
      <c r="A202" s="52"/>
      <c r="B202" s="52"/>
      <c r="C202" s="52"/>
      <c r="D202" s="52"/>
      <c r="E202" s="52"/>
      <c r="F202" s="52"/>
      <c r="G202" s="52"/>
      <c r="H202" s="52"/>
    </row>
    <row r="203" spans="1:11">
      <c r="A203" s="52"/>
      <c r="B203" s="52"/>
      <c r="C203" s="52"/>
      <c r="D203" s="52"/>
      <c r="E203" s="52"/>
      <c r="F203" s="52"/>
      <c r="G203" s="52"/>
      <c r="H203" s="52"/>
    </row>
    <row r="204" spans="1:11">
      <c r="A204" s="52"/>
      <c r="B204" s="52"/>
      <c r="C204" s="52"/>
      <c r="D204" s="52"/>
      <c r="E204" s="52"/>
      <c r="F204" s="52"/>
      <c r="G204" s="52"/>
      <c r="H204" s="52"/>
    </row>
    <row r="205" spans="1:11">
      <c r="A205" s="52"/>
      <c r="B205" s="52"/>
      <c r="C205" s="52"/>
      <c r="D205" s="52"/>
      <c r="E205" s="52"/>
      <c r="F205" s="52"/>
      <c r="G205" s="52"/>
      <c r="H205" s="52"/>
    </row>
    <row r="206" spans="1:11">
      <c r="A206" s="52"/>
      <c r="B206" s="52"/>
      <c r="C206" s="52"/>
      <c r="D206" s="52"/>
      <c r="E206" s="52"/>
      <c r="F206" s="52"/>
      <c r="G206" s="52"/>
      <c r="H206" s="52"/>
    </row>
    <row r="207" spans="1:11">
      <c r="A207" s="52"/>
      <c r="B207" s="52"/>
      <c r="C207" s="52"/>
      <c r="D207" s="52"/>
      <c r="E207" s="52"/>
      <c r="F207" s="52"/>
      <c r="G207" s="52"/>
      <c r="H207" s="52"/>
    </row>
    <row r="208" spans="1:11">
      <c r="A208" s="52"/>
      <c r="B208" s="52"/>
      <c r="C208" s="52"/>
      <c r="D208" s="52"/>
      <c r="E208" s="52"/>
      <c r="F208" s="52"/>
      <c r="G208" s="52"/>
      <c r="H208" s="52"/>
    </row>
    <row r="209" spans="1:8">
      <c r="A209" s="52"/>
      <c r="B209" s="52"/>
      <c r="C209" s="52"/>
      <c r="D209" s="52"/>
      <c r="E209" s="52"/>
      <c r="F209" s="52"/>
      <c r="G209" s="52"/>
      <c r="H209" s="52"/>
    </row>
    <row r="210" spans="1:8">
      <c r="A210" s="52"/>
      <c r="B210" s="52"/>
      <c r="C210" s="52"/>
      <c r="D210" s="52"/>
      <c r="E210" s="52"/>
      <c r="F210" s="52"/>
      <c r="G210" s="52"/>
      <c r="H210" s="52"/>
    </row>
    <row r="211" spans="1:8">
      <c r="A211" s="52"/>
      <c r="B211" s="52"/>
      <c r="C211" s="52"/>
      <c r="D211" s="52"/>
      <c r="E211" s="52"/>
      <c r="F211" s="52"/>
      <c r="G211" s="52"/>
      <c r="H211" s="52"/>
    </row>
    <row r="212" spans="1:8">
      <c r="A212" s="52"/>
      <c r="B212" s="52"/>
      <c r="C212" s="52"/>
      <c r="D212" s="52"/>
      <c r="E212" s="52"/>
      <c r="F212" s="52"/>
      <c r="G212" s="52"/>
      <c r="H212" s="52"/>
    </row>
    <row r="213" spans="1:8">
      <c r="A213" s="52"/>
      <c r="B213" s="52"/>
      <c r="C213" s="52"/>
      <c r="D213" s="52"/>
      <c r="E213" s="52"/>
      <c r="F213" s="52"/>
      <c r="G213" s="52"/>
      <c r="H213" s="52"/>
    </row>
    <row r="214" spans="1:8">
      <c r="A214" s="52"/>
      <c r="B214" s="52"/>
      <c r="C214" s="52"/>
      <c r="D214" s="52"/>
      <c r="E214" s="52"/>
      <c r="F214" s="52"/>
      <c r="G214" s="52"/>
      <c r="H214" s="52"/>
    </row>
    <row r="215" spans="1:8">
      <c r="A215" s="52"/>
      <c r="B215" s="52"/>
      <c r="C215" s="52"/>
      <c r="D215" s="52"/>
      <c r="E215" s="52"/>
      <c r="F215" s="52"/>
      <c r="G215" s="52"/>
      <c r="H215" s="52"/>
    </row>
    <row r="216" spans="1:8">
      <c r="A216" s="52"/>
      <c r="B216" s="52"/>
      <c r="C216" s="52"/>
      <c r="D216" s="52"/>
      <c r="E216" s="52"/>
      <c r="F216" s="52"/>
      <c r="G216" s="52"/>
      <c r="H216" s="52"/>
    </row>
    <row r="217" spans="1:8">
      <c r="A217" s="52"/>
      <c r="B217" s="52"/>
      <c r="C217" s="52"/>
      <c r="D217" s="52"/>
      <c r="E217" s="52"/>
      <c r="F217" s="52"/>
      <c r="G217" s="52"/>
      <c r="H217" s="52"/>
    </row>
    <row r="218" spans="1:8">
      <c r="A218" s="52"/>
      <c r="B218" s="52"/>
      <c r="C218" s="52"/>
      <c r="D218" s="52"/>
      <c r="E218" s="52"/>
      <c r="F218" s="52"/>
      <c r="G218" s="52"/>
      <c r="H218" s="52"/>
    </row>
    <row r="219" spans="1:8">
      <c r="A219" s="52"/>
      <c r="B219" s="52"/>
      <c r="C219" s="52"/>
      <c r="D219" s="52"/>
      <c r="E219" s="52"/>
      <c r="F219" s="52"/>
      <c r="G219" s="52"/>
      <c r="H219" s="52"/>
    </row>
    <row r="220" spans="1:8">
      <c r="A220" s="52"/>
      <c r="B220" s="52"/>
      <c r="C220" s="52"/>
      <c r="D220" s="52"/>
      <c r="E220" s="52"/>
      <c r="F220" s="52"/>
      <c r="G220" s="52"/>
      <c r="H220" s="52"/>
    </row>
    <row r="221" spans="1:8">
      <c r="A221" s="52"/>
      <c r="B221" s="52"/>
      <c r="C221" s="52"/>
      <c r="D221" s="52"/>
      <c r="E221" s="52"/>
      <c r="F221" s="52"/>
      <c r="G221" s="52"/>
      <c r="H221" s="52"/>
    </row>
    <row r="222" spans="1:8">
      <c r="A222" s="52"/>
      <c r="B222" s="52"/>
      <c r="C222" s="52"/>
      <c r="D222" s="52"/>
      <c r="E222" s="52"/>
      <c r="F222" s="52"/>
      <c r="G222" s="52"/>
      <c r="H222" s="52"/>
    </row>
    <row r="223" spans="1:8">
      <c r="A223" s="52"/>
      <c r="B223" s="52"/>
      <c r="C223" s="52"/>
      <c r="D223" s="52"/>
      <c r="E223" s="52"/>
      <c r="F223" s="52"/>
      <c r="G223" s="52"/>
      <c r="H223" s="52"/>
    </row>
    <row r="224" spans="1:8">
      <c r="A224" s="52"/>
      <c r="B224" s="52"/>
      <c r="C224" s="52"/>
      <c r="D224" s="52"/>
      <c r="E224" s="52"/>
      <c r="F224" s="52"/>
      <c r="G224" s="52"/>
      <c r="H224" s="52"/>
    </row>
    <row r="225" spans="1:8">
      <c r="A225" s="52"/>
      <c r="B225" s="52"/>
      <c r="C225" s="52"/>
      <c r="D225" s="52"/>
      <c r="E225" s="52"/>
      <c r="F225" s="52"/>
      <c r="G225" s="52"/>
      <c r="H225" s="52"/>
    </row>
    <row r="226" spans="1:8">
      <c r="A226" s="52"/>
      <c r="B226" s="52"/>
      <c r="C226" s="52"/>
      <c r="D226" s="52"/>
      <c r="E226" s="52"/>
      <c r="F226" s="52"/>
      <c r="G226" s="52"/>
      <c r="H226" s="52"/>
    </row>
    <row r="227" spans="1:8">
      <c r="A227" s="52"/>
      <c r="B227" s="52"/>
      <c r="C227" s="52"/>
      <c r="D227" s="52"/>
      <c r="E227" s="52"/>
      <c r="F227" s="52"/>
      <c r="G227" s="52"/>
      <c r="H227" s="52"/>
    </row>
    <row r="228" spans="1:8">
      <c r="A228" s="52"/>
      <c r="B228" s="52"/>
      <c r="C228" s="52"/>
      <c r="D228" s="52"/>
      <c r="E228" s="52"/>
      <c r="F228" s="52"/>
      <c r="G228" s="52"/>
      <c r="H228" s="52"/>
    </row>
    <row r="229" spans="1:8">
      <c r="A229" s="52"/>
      <c r="B229" s="52"/>
      <c r="C229" s="52"/>
      <c r="D229" s="52"/>
      <c r="E229" s="52"/>
      <c r="F229" s="52"/>
      <c r="G229" s="52"/>
      <c r="H229" s="52"/>
    </row>
    <row r="230" spans="1:8">
      <c r="A230" s="52"/>
      <c r="B230" s="52"/>
      <c r="C230" s="52"/>
      <c r="D230" s="52"/>
      <c r="E230" s="52"/>
      <c r="F230" s="52"/>
      <c r="G230" s="52"/>
      <c r="H230" s="52"/>
    </row>
    <row r="231" spans="1:8">
      <c r="A231" s="52"/>
      <c r="B231" s="52"/>
      <c r="C231" s="52"/>
      <c r="D231" s="52"/>
      <c r="E231" s="52"/>
      <c r="F231" s="52"/>
      <c r="G231" s="52"/>
      <c r="H231" s="52"/>
    </row>
    <row r="232" spans="1:8">
      <c r="A232" s="52"/>
      <c r="B232" s="52"/>
      <c r="C232" s="52"/>
      <c r="D232" s="52"/>
      <c r="E232" s="52"/>
      <c r="F232" s="52"/>
      <c r="G232" s="52"/>
      <c r="H232" s="52"/>
    </row>
    <row r="233" spans="1:8">
      <c r="A233" s="52"/>
      <c r="B233" s="52"/>
      <c r="C233" s="52"/>
      <c r="D233" s="52"/>
      <c r="E233" s="52"/>
      <c r="F233" s="52"/>
      <c r="G233" s="52"/>
      <c r="H233" s="52"/>
    </row>
    <row r="234" spans="1:8">
      <c r="A234" s="52"/>
      <c r="B234" s="52"/>
      <c r="C234" s="52"/>
      <c r="D234" s="52"/>
      <c r="E234" s="52"/>
      <c r="F234" s="52"/>
      <c r="G234" s="52"/>
      <c r="H234" s="52"/>
    </row>
    <row r="235" spans="1:8">
      <c r="A235" s="52"/>
      <c r="B235" s="52"/>
      <c r="C235" s="52"/>
      <c r="D235" s="52"/>
      <c r="E235" s="52"/>
      <c r="F235" s="52"/>
      <c r="G235" s="52"/>
      <c r="H235" s="52"/>
    </row>
    <row r="236" spans="1:8">
      <c r="A236" s="52"/>
      <c r="B236" s="52"/>
      <c r="C236" s="52"/>
      <c r="D236" s="52"/>
      <c r="E236" s="52"/>
      <c r="F236" s="52"/>
      <c r="G236" s="52"/>
      <c r="H236" s="52"/>
    </row>
    <row r="237" spans="1:8">
      <c r="A237" s="52"/>
      <c r="B237" s="52"/>
      <c r="C237" s="52"/>
      <c r="D237" s="52"/>
      <c r="E237" s="52"/>
      <c r="F237" s="52"/>
      <c r="G237" s="52"/>
      <c r="H237" s="52"/>
    </row>
    <row r="238" spans="1:8">
      <c r="A238" s="52"/>
      <c r="B238" s="52"/>
      <c r="C238" s="52"/>
      <c r="D238" s="52"/>
      <c r="E238" s="52"/>
      <c r="F238" s="52"/>
      <c r="G238" s="52"/>
      <c r="H238" s="52"/>
    </row>
    <row r="239" spans="1:8">
      <c r="A239" s="52"/>
      <c r="B239" s="52"/>
      <c r="C239" s="52"/>
      <c r="D239" s="52"/>
      <c r="E239" s="52"/>
      <c r="F239" s="52"/>
      <c r="G239" s="52"/>
      <c r="H239" s="52"/>
    </row>
    <row r="240" spans="1:8">
      <c r="A240" s="52"/>
      <c r="B240" s="52"/>
      <c r="C240" s="52"/>
      <c r="D240" s="52"/>
      <c r="E240" s="52"/>
      <c r="F240" s="52"/>
      <c r="G240" s="52"/>
      <c r="H240" s="52"/>
    </row>
    <row r="241" spans="1:8">
      <c r="A241" s="52"/>
      <c r="B241" s="52"/>
      <c r="C241" s="52"/>
      <c r="D241" s="52"/>
      <c r="E241" s="52"/>
      <c r="F241" s="52"/>
      <c r="G241" s="52"/>
      <c r="H241" s="52"/>
    </row>
    <row r="242" spans="1:8">
      <c r="A242" s="52"/>
      <c r="B242" s="52"/>
      <c r="C242" s="52"/>
      <c r="D242" s="52"/>
      <c r="E242" s="52"/>
      <c r="F242" s="52"/>
      <c r="G242" s="52"/>
      <c r="H242" s="52"/>
    </row>
    <row r="243" spans="1:8">
      <c r="A243" s="52"/>
      <c r="B243" s="52"/>
      <c r="C243" s="52"/>
      <c r="D243" s="52"/>
      <c r="E243" s="52"/>
      <c r="F243" s="52"/>
      <c r="G243" s="52"/>
      <c r="H243" s="52"/>
    </row>
    <row r="244" spans="1:8">
      <c r="A244" s="52"/>
      <c r="B244" s="52"/>
      <c r="C244" s="52"/>
      <c r="D244" s="52"/>
      <c r="E244" s="52"/>
      <c r="F244" s="52"/>
      <c r="G244" s="52"/>
      <c r="H244" s="52"/>
    </row>
    <row r="245" spans="1:8">
      <c r="A245" s="52"/>
      <c r="B245" s="52"/>
      <c r="C245" s="52"/>
      <c r="D245" s="52"/>
      <c r="E245" s="52"/>
      <c r="F245" s="52"/>
      <c r="G245" s="52"/>
      <c r="H245" s="52"/>
    </row>
    <row r="246" spans="1:8">
      <c r="A246" s="52"/>
      <c r="B246" s="52"/>
      <c r="C246" s="52"/>
      <c r="D246" s="52"/>
      <c r="E246" s="52"/>
      <c r="F246" s="52"/>
      <c r="G246" s="52"/>
      <c r="H246" s="52"/>
    </row>
    <row r="247" spans="1:8">
      <c r="A247" s="52"/>
      <c r="B247" s="52"/>
      <c r="C247" s="52"/>
      <c r="D247" s="52"/>
      <c r="E247" s="52"/>
      <c r="F247" s="52"/>
      <c r="G247" s="52"/>
      <c r="H247" s="52"/>
    </row>
    <row r="248" spans="1:8">
      <c r="A248" s="52"/>
    </row>
  </sheetData>
  <mergeCells count="77">
    <mergeCell ref="A106:A109"/>
    <mergeCell ref="B106:B109"/>
    <mergeCell ref="C106:C109"/>
    <mergeCell ref="A99:A100"/>
    <mergeCell ref="A101:A102"/>
    <mergeCell ref="B101:B102"/>
    <mergeCell ref="C101:C102"/>
    <mergeCell ref="A93:A97"/>
    <mergeCell ref="B93:B97"/>
    <mergeCell ref="C93:C97"/>
    <mergeCell ref="A131:A134"/>
    <mergeCell ref="B131:B134"/>
    <mergeCell ref="C131:C134"/>
    <mergeCell ref="C127:C128"/>
    <mergeCell ref="B127:B128"/>
    <mergeCell ref="A127:A128"/>
    <mergeCell ref="A121:A124"/>
    <mergeCell ref="B121:B124"/>
    <mergeCell ref="C121:C124"/>
    <mergeCell ref="A112:A114"/>
    <mergeCell ref="B112:B114"/>
    <mergeCell ref="C112:C113"/>
    <mergeCell ref="C116:C117"/>
    <mergeCell ref="B116:B118"/>
    <mergeCell ref="A116:A118"/>
    <mergeCell ref="B99:B100"/>
    <mergeCell ref="C99:C100"/>
    <mergeCell ref="C74:C75"/>
    <mergeCell ref="B74:B75"/>
    <mergeCell ref="A74:A75"/>
    <mergeCell ref="A87:A88"/>
    <mergeCell ref="C87:C88"/>
    <mergeCell ref="B87:B88"/>
    <mergeCell ref="A198:D198"/>
    <mergeCell ref="A199:B199"/>
    <mergeCell ref="A162:A165"/>
    <mergeCell ref="B162:B165"/>
    <mergeCell ref="C162:C165"/>
    <mergeCell ref="A170:A180"/>
    <mergeCell ref="A182:A185"/>
    <mergeCell ref="A186:A196"/>
    <mergeCell ref="B182:B185"/>
    <mergeCell ref="B186:B196"/>
    <mergeCell ref="B170:B180"/>
    <mergeCell ref="J5:J6"/>
    <mergeCell ref="A59:A60"/>
    <mergeCell ref="B59:B60"/>
    <mergeCell ref="C59:C60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  <mergeCell ref="A156:A158"/>
    <mergeCell ref="B156:B158"/>
    <mergeCell ref="C156:C158"/>
    <mergeCell ref="A149:A151"/>
    <mergeCell ref="B149:B151"/>
    <mergeCell ref="C149:C151"/>
    <mergeCell ref="A136:A137"/>
    <mergeCell ref="B136:B137"/>
    <mergeCell ref="C136:C137"/>
    <mergeCell ref="A147:A148"/>
    <mergeCell ref="B147:B148"/>
    <mergeCell ref="C147:C148"/>
    <mergeCell ref="A143:A146"/>
    <mergeCell ref="B143:B146"/>
    <mergeCell ref="C143:C146"/>
    <mergeCell ref="C138:C139"/>
    <mergeCell ref="B138:B139"/>
    <mergeCell ref="A138:A139"/>
  </mergeCells>
  <pageMargins left="0.62992125984251968" right="0" top="0.31496062992125984" bottom="0.31496062992125984" header="0" footer="0"/>
  <pageSetup paperSize="9" scale="50" fitToHeight="7" orientation="landscape" r:id="rId1"/>
  <headerFooter differentFirst="1" alignWithMargins="0">
    <oddHeader>&amp;R&amp;P</oddHeader>
  </headerFooter>
  <rowBreaks count="2" manualBreakCount="2">
    <brk id="92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01.04.18</vt:lpstr>
      <vt:lpstr>'01.04.18'!Заголовки_для_печати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Ivanovads</cp:lastModifiedBy>
  <cp:lastPrinted>2018-04-24T05:32:43Z</cp:lastPrinted>
  <dcterms:created xsi:type="dcterms:W3CDTF">2016-04-07T07:21:03Z</dcterms:created>
  <dcterms:modified xsi:type="dcterms:W3CDTF">2018-04-24T05:32:44Z</dcterms:modified>
</cp:coreProperties>
</file>